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20 ասֆալտ 6 գյուղ սուբվենցիա ՄԲ Նաստ\Նախագիծ-ծավալաթերթ\"/>
    </mc:Choice>
  </mc:AlternateContent>
  <bookViews>
    <workbookView xWindow="0" yWindow="0" windowWidth="14340" windowHeight="0" activeTab="3"/>
  </bookViews>
  <sheets>
    <sheet name="Ծավալ-հայ" sheetId="40" r:id="rId1"/>
    <sheet name="Ծավալ-հայ-2025" sheetId="41" r:id="rId2"/>
    <sheet name="Ծավալ-հայ-2026" sheetId="42" r:id="rId3"/>
    <sheet name="Ծավալ-ռուս "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__MA8">#REF!</definedName>
    <definedName name="____________TM3">#REF!</definedName>
    <definedName name="___________MA8">#REF!</definedName>
    <definedName name="___________TM3">#REF!</definedName>
    <definedName name="__________MA8">#REF!</definedName>
    <definedName name="__________TM3">#REF!</definedName>
    <definedName name="_________MA8" localSheetId="3">#REF!</definedName>
    <definedName name="_________MA8">#REF!</definedName>
    <definedName name="_________TM3" localSheetId="3">#REF!</definedName>
    <definedName name="_________TM3">#REF!</definedName>
    <definedName name="________MA8" localSheetId="3">#REF!</definedName>
    <definedName name="________MA8">#REF!</definedName>
    <definedName name="________TM3" localSheetId="3">#REF!</definedName>
    <definedName name="________TM3">#REF!</definedName>
    <definedName name="_______MA8" localSheetId="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#REF!</definedName>
    <definedName name="_TM3">#REF!</definedName>
    <definedName name="_xlnm._FilterDatabase" localSheetId="3" hidden="1">'Ծավալ-ռուս '!$B$1:$B$86</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'[1]Gaz2-6'!#REF!</definedName>
    <definedName name="book">'[1]Gaz2-6'!#REF!</definedName>
    <definedName name="bos">[2]BoS!$B$1:$AB$3718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'[3]Unit rates'!$B:$H</definedName>
    <definedName name="cank" localSheetId="1">'[3]Unit rates'!$B:$H</definedName>
    <definedName name="cank" localSheetId="2">'[3]Unit rates'!$B:$H</definedName>
    <definedName name="cank" localSheetId="3">'[3]Unit rates'!$B:$H</definedName>
    <definedName name="cank">'[3]Unit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'[4]BoQ works'!$B:$H</definedName>
    <definedName name="i" localSheetId="1">'[4]BoQ works'!$B:$H</definedName>
    <definedName name="i" localSheetId="2">'[4]BoQ works'!$B:$H</definedName>
    <definedName name="i" localSheetId="3">'[4]BoQ works'!$B:$H</definedName>
    <definedName name="i">'[4]BoQ works'!$B:$H</definedName>
    <definedName name="it" localSheetId="0">'[4]BoQ works'!$B:$H</definedName>
    <definedName name="it" localSheetId="1">'[4]BoQ works'!$B:$H</definedName>
    <definedName name="it" localSheetId="2">'[4]BoQ works'!$B:$H</definedName>
    <definedName name="it" localSheetId="3">'[4]BoQ works'!$B:$H</definedName>
    <definedName name="it">'[4]BoQ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'[5]BoQ works'!$B:$H</definedName>
    <definedName name="no" localSheetId="1">'[5]BoQ works'!$B:$H</definedName>
    <definedName name="no" localSheetId="2">'[5]BoQ works'!$B:$H</definedName>
    <definedName name="no" localSheetId="3">'[5]BoQ works'!$B:$H</definedName>
    <definedName name="no">'[5]BoQ works'!$B:$H</definedName>
    <definedName name="OLE_LINK1" localSheetId="0">'Ծավալ-հայ'!$A$2</definedName>
    <definedName name="OLE_LINK1" localSheetId="1">'Ծավալ-հայ-2025'!$A$2</definedName>
    <definedName name="OLE_LINK1" localSheetId="2">'Ծավալ-հայ-2026'!$A$2</definedName>
    <definedName name="OLE_LINK1" localSheetId="3">'Ծավալ-ռուս '!$A$2</definedName>
    <definedName name="p" localSheetId="0">'[4]BoQ works'!$B:$H</definedName>
    <definedName name="p" localSheetId="1">'[4]BoQ works'!$B:$H</definedName>
    <definedName name="p" localSheetId="2">'[4]BoQ works'!$B:$H</definedName>
    <definedName name="p" localSheetId="3">'[4]BoQ works'!$B:$H</definedName>
    <definedName name="p">'[4]BoQ works'!$B:$H</definedName>
    <definedName name="quantity" localSheetId="0">'[4]ABO-Quantities'!$A:$B</definedName>
    <definedName name="quantity" localSheetId="1">'[4]ABO-Quantities'!$A:$B</definedName>
    <definedName name="quantity" localSheetId="2">'[4]ABO-Quantities'!$A:$B</definedName>
    <definedName name="quantity" localSheetId="3">'[4]ABO-Quantities'!$A:$B</definedName>
    <definedName name="quantity">'[4]ABO-Quantities'!$A:$B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'[4]BoQ works'!$B:$H</definedName>
    <definedName name="ti" localSheetId="1">'[4]BoQ works'!$B:$H</definedName>
    <definedName name="ti" localSheetId="2">'[4]BoQ works'!$B:$H</definedName>
    <definedName name="ti" localSheetId="3">'[4]BoQ works'!$B:$H</definedName>
    <definedName name="ti">'[4]BoQ works'!$B:$H</definedName>
    <definedName name="tuj" localSheetId="0">'[3]Unit rates'!$B:$H</definedName>
    <definedName name="tuj" localSheetId="1">'[3]Unit rates'!$B:$H</definedName>
    <definedName name="tuj" localSheetId="2">'[3]Unit rates'!$B:$H</definedName>
    <definedName name="tuj" localSheetId="3">'[3]Unit rates'!$B:$H</definedName>
    <definedName name="tuj">'[3]Unit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'[6]Unit rates'!$C:$H</definedName>
    <definedName name="unitrates" localSheetId="1">'[6]Unit rates'!$C:$H</definedName>
    <definedName name="unitrates" localSheetId="2">'[6]Unit rates'!$C:$H</definedName>
    <definedName name="unitrates" localSheetId="3">'[6]Unit rates'!$C:$H</definedName>
    <definedName name="unitrates">'[6]Unit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'[7]BoQ works'!$B:$H</definedName>
    <definedName name="Ý0" localSheetId="1">'[7]BoQ works'!$B:$H</definedName>
    <definedName name="Ý0" localSheetId="2">'[7]BoQ works'!$B:$H</definedName>
    <definedName name="Ý0" localSheetId="3">'[7]BoQ works'!$B:$H</definedName>
    <definedName name="Ý0">'[7]BoQ works'!$B:$H</definedName>
    <definedName name="yes" localSheetId="0">'[5]BoQ works'!$B:$H</definedName>
    <definedName name="yes" localSheetId="1">'[5]BoQ works'!$B:$H</definedName>
    <definedName name="yes" localSheetId="2">'[5]BoQ works'!$B:$H</definedName>
    <definedName name="yes" localSheetId="3">'[5]BoQ works'!$B:$H</definedName>
    <definedName name="yes">'[5]BoQ works'!$B:$H</definedName>
    <definedName name="_xlnm.Print_Titles" localSheetId="0">'Ծավալ-հայ'!$5:$5</definedName>
    <definedName name="_xlnm.Print_Titles" localSheetId="1">'Ծավալ-հայ-2025'!$5:$5</definedName>
    <definedName name="_xlnm.Print_Titles" localSheetId="2">'Ծավալ-հայ-2026'!$5:$5</definedName>
    <definedName name="_xlnm.Print_Titles" localSheetId="3">'Ծավալ-ռուս '!$5:$5</definedName>
    <definedName name="_xlnm.Print_Area" localSheetId="0">'Ծավալ-հայ'!$A$1:$F$96</definedName>
    <definedName name="_xlnm.Print_Area" localSheetId="1">'Ծավալ-հայ-2025'!$A$1:$F$86</definedName>
    <definedName name="_xlnm.Print_Area" localSheetId="2">'Ծավալ-հայ-2026'!$A$1:$F$87</definedName>
    <definedName name="_xlnm.Print_Area" localSheetId="3">'Ծավալ-ռուս '!$A$1:$F$86</definedName>
    <definedName name="ա" localSheetId="0">[8]Ob.1!$I$3</definedName>
    <definedName name="ա" localSheetId="1">[8]Ob.1!$I$3</definedName>
    <definedName name="ա" localSheetId="2">[8]Ob.1!$I$3</definedName>
    <definedName name="ա" localSheetId="3">[8]Ob.1!$I$3</definedName>
    <definedName name="ա">[9]Ob.1!$I$3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[8]Ob.1!$K$3</definedName>
    <definedName name="լե" localSheetId="1">[8]Ob.1!$K$3</definedName>
    <definedName name="լե" localSheetId="2">[8]Ob.1!$K$3</definedName>
    <definedName name="լե" localSheetId="3">[8]Ob.1!$K$3</definedName>
    <definedName name="լե">[9]Ob.1!$K$3</definedName>
    <definedName name="մ" localSheetId="0">[8]Ob.1!$J$3</definedName>
    <definedName name="մ" localSheetId="1">[8]Ob.1!$J$3</definedName>
    <definedName name="մ" localSheetId="2">[8]Ob.1!$J$3</definedName>
    <definedName name="մ" localSheetId="3">[8]Ob.1!$J$3</definedName>
    <definedName name="մ">[9]Ob.1!$J$3</definedName>
    <definedName name="տ" localSheetId="0">[8]Ob.1!$L$3</definedName>
    <definedName name="տ" localSheetId="1">[8]Ob.1!$L$3</definedName>
    <definedName name="տ" localSheetId="2">[8]Ob.1!$L$3</definedName>
    <definedName name="տ" localSheetId="3">[8]Ob.1!$L$3</definedName>
    <definedName name="տ">[9]Ob.1!$L$3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1" i="37" l="1"/>
  <c r="F80" i="37"/>
  <c r="F79" i="37"/>
  <c r="F78" i="37"/>
  <c r="F76" i="37"/>
  <c r="F75" i="37"/>
  <c r="F72" i="37"/>
  <c r="F71" i="37"/>
  <c r="F70" i="37"/>
  <c r="F69" i="37"/>
  <c r="F68" i="37"/>
  <c r="F67" i="37"/>
  <c r="F66" i="37"/>
  <c r="F63" i="37"/>
  <c r="F64" i="37" s="1"/>
  <c r="F62" i="37"/>
  <c r="F59" i="37"/>
  <c r="F58" i="37"/>
  <c r="F57" i="37"/>
  <c r="F56" i="37"/>
  <c r="F55" i="37"/>
  <c r="F54" i="37"/>
  <c r="F53" i="37"/>
  <c r="F52" i="37"/>
  <c r="F51" i="37"/>
  <c r="F50" i="37"/>
  <c r="F49" i="37"/>
  <c r="F48" i="37"/>
  <c r="F47" i="37"/>
  <c r="F46" i="37"/>
  <c r="F45" i="37"/>
  <c r="F44" i="37"/>
  <c r="F43" i="37"/>
  <c r="F39" i="37"/>
  <c r="F38" i="37"/>
  <c r="F37" i="37"/>
  <c r="F36" i="37"/>
  <c r="F34" i="37"/>
  <c r="F33" i="37"/>
  <c r="F32" i="37"/>
  <c r="F31" i="37"/>
  <c r="F27" i="37"/>
  <c r="F26" i="37"/>
  <c r="F25" i="37"/>
  <c r="F24" i="37"/>
  <c r="F23" i="37"/>
  <c r="F22" i="37"/>
  <c r="F21" i="37"/>
  <c r="F20" i="37"/>
  <c r="F18" i="37"/>
  <c r="F17" i="37"/>
  <c r="F16" i="37"/>
  <c r="F15" i="37"/>
  <c r="F14" i="37"/>
  <c r="F13" i="37"/>
  <c r="F12" i="37"/>
  <c r="F11" i="37"/>
  <c r="F10" i="37"/>
  <c r="F9" i="37"/>
  <c r="F8" i="37"/>
  <c r="F81" i="40"/>
  <c r="F80" i="40"/>
  <c r="F79" i="40"/>
  <c r="F78" i="40"/>
  <c r="F76" i="40"/>
  <c r="F75" i="40"/>
  <c r="F72" i="40"/>
  <c r="F71" i="40"/>
  <c r="F70" i="40"/>
  <c r="F69" i="40"/>
  <c r="F68" i="40"/>
  <c r="F67" i="40"/>
  <c r="F66" i="40"/>
  <c r="F63" i="40"/>
  <c r="F62" i="40"/>
  <c r="F64" i="40" s="1"/>
  <c r="F59" i="40"/>
  <c r="F58" i="40"/>
  <c r="F57" i="40"/>
  <c r="F56" i="40"/>
  <c r="F55" i="40"/>
  <c r="F54" i="40"/>
  <c r="F53" i="40"/>
  <c r="F52" i="40"/>
  <c r="F51" i="40"/>
  <c r="F50" i="40"/>
  <c r="F49" i="40"/>
  <c r="F48" i="40"/>
  <c r="F47" i="40"/>
  <c r="F46" i="40"/>
  <c r="F45" i="40"/>
  <c r="F44" i="40"/>
  <c r="F43" i="40"/>
  <c r="F39" i="40"/>
  <c r="F38" i="40"/>
  <c r="F37" i="40"/>
  <c r="F36" i="40"/>
  <c r="F34" i="40"/>
  <c r="F33" i="40"/>
  <c r="F32" i="40"/>
  <c r="F31" i="40"/>
  <c r="F27" i="40"/>
  <c r="F26" i="40"/>
  <c r="F25" i="40"/>
  <c r="F24" i="40"/>
  <c r="F23" i="40"/>
  <c r="F22" i="40"/>
  <c r="F21" i="40"/>
  <c r="F20" i="40"/>
  <c r="F18" i="40"/>
  <c r="F17" i="40"/>
  <c r="F16" i="40"/>
  <c r="F15" i="40"/>
  <c r="F14" i="40"/>
  <c r="F13" i="40"/>
  <c r="F12" i="40"/>
  <c r="F11" i="40"/>
  <c r="F10" i="40"/>
  <c r="F9" i="40"/>
  <c r="F8" i="40"/>
  <c r="F40" i="37" l="1"/>
  <c r="F60" i="37"/>
  <c r="F82" i="37"/>
  <c r="F73" i="37"/>
  <c r="F28" i="37"/>
  <c r="F83" i="37" s="1"/>
  <c r="F60" i="40"/>
  <c r="F28" i="40"/>
  <c r="F40" i="40"/>
  <c r="F82" i="40"/>
  <c r="F83" i="40" s="1"/>
  <c r="F73" i="40"/>
  <c r="F84" i="37" l="1"/>
  <c r="F85" i="37" s="1"/>
  <c r="F84" i="40"/>
  <c r="F85" i="40"/>
  <c r="D55" i="41" l="1"/>
  <c r="D59" i="41"/>
  <c r="D58" i="41"/>
  <c r="D57" i="41"/>
  <c r="D23" i="41" l="1"/>
  <c r="D22" i="41"/>
  <c r="D21" i="41"/>
  <c r="D20" i="41"/>
  <c r="D12" i="41" l="1"/>
  <c r="D11" i="41"/>
  <c r="D9" i="41"/>
  <c r="D8" i="41"/>
  <c r="D10" i="41"/>
  <c r="D67" i="41"/>
  <c r="D68" i="41" s="1"/>
  <c r="D15" i="41"/>
  <c r="D13" i="41"/>
  <c r="D18" i="41"/>
  <c r="D27" i="41"/>
  <c r="D24" i="41"/>
  <c r="D25" i="41"/>
  <c r="D72" i="41"/>
  <c r="D70" i="41"/>
  <c r="D37" i="41"/>
  <c r="D38" i="41" s="1"/>
  <c r="D36" i="41"/>
  <c r="D32" i="41"/>
  <c r="D33" i="41" s="1"/>
  <c r="D31" i="41"/>
  <c r="D66" i="41" l="1"/>
  <c r="D69" i="41"/>
  <c r="D16" i="41"/>
  <c r="D81" i="42"/>
  <c r="D80" i="42"/>
  <c r="F80" i="42" s="1"/>
  <c r="D79" i="42"/>
  <c r="F79" i="42" s="1"/>
  <c r="D78" i="42"/>
  <c r="F78" i="42" s="1"/>
  <c r="D76" i="42"/>
  <c r="F76" i="42" s="1"/>
  <c r="D75" i="42"/>
  <c r="F75" i="42" s="1"/>
  <c r="D72" i="42"/>
  <c r="F72" i="42" s="1"/>
  <c r="D71" i="42"/>
  <c r="F71" i="42" s="1"/>
  <c r="D70" i="42"/>
  <c r="F70" i="42" s="1"/>
  <c r="D69" i="42"/>
  <c r="F69" i="42" s="1"/>
  <c r="D68" i="42"/>
  <c r="F68" i="42" s="1"/>
  <c r="D67" i="42"/>
  <c r="F67" i="42" s="1"/>
  <c r="D66" i="42"/>
  <c r="F66" i="42" s="1"/>
  <c r="D63" i="42"/>
  <c r="F63" i="42" s="1"/>
  <c r="D62" i="42"/>
  <c r="F62" i="42" s="1"/>
  <c r="D59" i="42"/>
  <c r="F59" i="42" s="1"/>
  <c r="D58" i="42"/>
  <c r="F58" i="42" s="1"/>
  <c r="D57" i="42"/>
  <c r="D56" i="42"/>
  <c r="D55" i="42"/>
  <c r="F55" i="42" s="1"/>
  <c r="D54" i="42"/>
  <c r="F54" i="42" s="1"/>
  <c r="D53" i="42"/>
  <c r="F53" i="42" s="1"/>
  <c r="D52" i="42"/>
  <c r="F52" i="42" s="1"/>
  <c r="D51" i="42"/>
  <c r="F51" i="42" s="1"/>
  <c r="D50" i="42"/>
  <c r="F50" i="42" s="1"/>
  <c r="D49" i="42"/>
  <c r="F49" i="42" s="1"/>
  <c r="D48" i="42"/>
  <c r="F48" i="42" s="1"/>
  <c r="D47" i="42"/>
  <c r="F47" i="42" s="1"/>
  <c r="D46" i="42"/>
  <c r="F46" i="42" s="1"/>
  <c r="D45" i="42"/>
  <c r="F45" i="42" s="1"/>
  <c r="D44" i="42"/>
  <c r="F44" i="42" s="1"/>
  <c r="D43" i="42"/>
  <c r="F43" i="42" s="1"/>
  <c r="D39" i="42"/>
  <c r="F39" i="42" s="1"/>
  <c r="D38" i="42"/>
  <c r="F38" i="42" s="1"/>
  <c r="D37" i="42"/>
  <c r="F37" i="42" s="1"/>
  <c r="D36" i="42"/>
  <c r="F36" i="42" s="1"/>
  <c r="D34" i="42"/>
  <c r="F34" i="42" s="1"/>
  <c r="D33" i="42"/>
  <c r="F33" i="42" s="1"/>
  <c r="D32" i="42"/>
  <c r="F32" i="42" s="1"/>
  <c r="D31" i="42"/>
  <c r="F31" i="42" s="1"/>
  <c r="D27" i="42"/>
  <c r="F27" i="42" s="1"/>
  <c r="D26" i="42"/>
  <c r="F26" i="42" s="1"/>
  <c r="D25" i="42"/>
  <c r="F25" i="42" s="1"/>
  <c r="D24" i="42"/>
  <c r="F24" i="42" s="1"/>
  <c r="D23" i="42"/>
  <c r="F23" i="42" s="1"/>
  <c r="D22" i="42"/>
  <c r="F22" i="42" s="1"/>
  <c r="D21" i="42"/>
  <c r="F21" i="42" s="1"/>
  <c r="D20" i="42"/>
  <c r="F20" i="42" s="1"/>
  <c r="D9" i="42"/>
  <c r="F9" i="42" s="1"/>
  <c r="D10" i="42"/>
  <c r="F10" i="42" s="1"/>
  <c r="D11" i="42"/>
  <c r="F11" i="42" s="1"/>
  <c r="D12" i="42"/>
  <c r="F12" i="42" s="1"/>
  <c r="D13" i="42"/>
  <c r="F13" i="42" s="1"/>
  <c r="D14" i="42"/>
  <c r="F14" i="42" s="1"/>
  <c r="D15" i="42"/>
  <c r="F15" i="42" s="1"/>
  <c r="D16" i="42"/>
  <c r="F16" i="42" s="1"/>
  <c r="D17" i="42"/>
  <c r="F17" i="42" s="1"/>
  <c r="D18" i="42"/>
  <c r="F18" i="42" s="1"/>
  <c r="D8" i="42"/>
  <c r="F8" i="42" s="1"/>
  <c r="F81" i="42"/>
  <c r="F57" i="42"/>
  <c r="F56" i="42"/>
  <c r="F81" i="41"/>
  <c r="F80" i="41"/>
  <c r="F79" i="41"/>
  <c r="F78" i="41"/>
  <c r="F76" i="41"/>
  <c r="F75" i="41"/>
  <c r="F72" i="41"/>
  <c r="F71" i="41"/>
  <c r="F70" i="41"/>
  <c r="F69" i="41"/>
  <c r="F68" i="41"/>
  <c r="F67" i="41"/>
  <c r="F66" i="41"/>
  <c r="F63" i="41"/>
  <c r="F62" i="41"/>
  <c r="F59" i="41"/>
  <c r="F58" i="41"/>
  <c r="F57" i="41"/>
  <c r="F56" i="41"/>
  <c r="F55" i="41"/>
  <c r="F54" i="41"/>
  <c r="F53" i="41"/>
  <c r="F52" i="41"/>
  <c r="F51" i="41"/>
  <c r="F50" i="41"/>
  <c r="F49" i="41"/>
  <c r="F48" i="41"/>
  <c r="F47" i="41"/>
  <c r="F46" i="41"/>
  <c r="F45" i="41"/>
  <c r="F44" i="41"/>
  <c r="F43" i="41"/>
  <c r="F39" i="41"/>
  <c r="F38" i="41"/>
  <c r="F37" i="41"/>
  <c r="F36" i="41"/>
  <c r="F34" i="41"/>
  <c r="F33" i="41"/>
  <c r="F32" i="41"/>
  <c r="F31" i="41"/>
  <c r="F27" i="41"/>
  <c r="F26" i="41"/>
  <c r="F25" i="41"/>
  <c r="F24" i="41"/>
  <c r="F23" i="41"/>
  <c r="F22" i="41"/>
  <c r="F21" i="41"/>
  <c r="F20" i="41"/>
  <c r="F18" i="41"/>
  <c r="F17" i="41"/>
  <c r="F16" i="41"/>
  <c r="F15" i="41"/>
  <c r="F14" i="41"/>
  <c r="F13" i="41"/>
  <c r="F12" i="41"/>
  <c r="F11" i="41"/>
  <c r="F10" i="41"/>
  <c r="F9" i="41"/>
  <c r="F8" i="41"/>
  <c r="F60" i="41" l="1"/>
  <c r="F82" i="41"/>
  <c r="F82" i="42"/>
  <c r="F64" i="42"/>
  <c r="F64" i="41"/>
  <c r="F28" i="41"/>
  <c r="F73" i="41"/>
  <c r="F40" i="41"/>
  <c r="F73" i="42"/>
  <c r="F60" i="42"/>
  <c r="F40" i="42"/>
  <c r="F28" i="42"/>
  <c r="F83" i="42" l="1"/>
  <c r="F83" i="41"/>
  <c r="F84" i="42" l="1"/>
  <c r="F85" i="42" s="1"/>
  <c r="F84" i="41"/>
  <c r="F85" i="41" s="1"/>
</calcChain>
</file>

<file path=xl/sharedStrings.xml><?xml version="1.0" encoding="utf-8"?>
<sst xmlns="http://schemas.openxmlformats.org/spreadsheetml/2006/main" count="589" uniqueCount="173">
  <si>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</si>
  <si>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</si>
  <si>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</si>
  <si>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</si>
  <si>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</si>
  <si>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</si>
  <si>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</si>
  <si>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</si>
  <si>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</si>
  <si>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</si>
  <si>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</si>
  <si>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</si>
  <si>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</si>
  <si>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</si>
  <si>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</si>
  <si>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</si>
  <si>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</si>
  <si>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</si>
  <si>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</si>
  <si>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</si>
  <si>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</si>
  <si>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</si>
  <si>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</si>
  <si>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</si>
  <si>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</si>
  <si>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</si>
  <si>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</si>
  <si>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</si>
  <si>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</si>
  <si>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</si>
  <si>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</si>
  <si>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</si>
  <si>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</si>
  <si>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</si>
  <si>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</si>
  <si>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</si>
  <si>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</si>
  <si>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</si>
  <si>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</si>
  <si>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</si>
  <si>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</si>
  <si>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</si>
  <si>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</si>
  <si>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</si>
  <si>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</si>
  <si>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</si>
  <si>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</si>
  <si>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</si>
  <si>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</si>
  <si>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</si>
  <si>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</si>
  <si>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</si>
  <si>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</si>
  <si>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</si>
  <si>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</si>
  <si>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</si>
  <si>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</si>
  <si>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</si>
  <si>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</si>
  <si>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</si>
  <si>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</si>
  <si>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</si>
  <si>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</si>
  <si>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</si>
  <si>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</si>
  <si>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</si>
  <si>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</si>
  <si>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</si>
  <si>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Բետոնե վաքեր և խողովակներ</t>
  </si>
  <si>
    <t>ԱԱՀ-20%</t>
  </si>
  <si>
    <t>Աշխատանքների  անվանումը</t>
  </si>
  <si>
    <t xml:space="preserve">Съезды / Իջատեղեր </t>
  </si>
  <si>
    <t>Бетонные лотки и трубы
Բետոնե վաքեր և խողովակներ</t>
  </si>
  <si>
    <t xml:space="preserve"> НДС - 20%
ԱԱՀ - 20%  </t>
  </si>
  <si>
    <t xml:space="preserve">Մանրահատիկ խիտ ա/բետոնե շերտի տեղադրում h=5սմ  „Բ”տիպ ԳՕՍՏ 9128-2013 </t>
  </si>
  <si>
    <t>Ավազակոպճային հիմքի իրականացում 12 սմ հաստ. ԳՕՍՏ 23735-2014</t>
  </si>
  <si>
    <t>Укладка  песчано-гравийного слоя толщиной h=12 см.  ГОСТ 23735-2014
Ավազակոպճային հիմքի իրականացում 12 սմ հաստ. ԳՕՍՏ 23735-2014</t>
  </si>
  <si>
    <t>Տեղափոխում  լցակույտ 3,0 կմ</t>
  </si>
  <si>
    <t>Ընդամենը ըստ I բաժնի</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</si>
  <si>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</si>
  <si>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</si>
  <si>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</si>
  <si>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t>Ընդամենը ըստ II բաժնի</t>
  </si>
  <si>
    <t>III. Արհեստական կառուցվածքներ</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</si>
  <si>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</si>
  <si>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</si>
  <si>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Մետաղական d=426x6մմ խողովակի տեղադրում ԳՕՍՏ 10704-91</t>
  </si>
  <si>
    <t>Միաձույլ բետոնով գլխադիրների կառուցում B-15 դասի բետոնով ԳՕՍՏ 26633-2015</t>
  </si>
  <si>
    <t>Ընդամենը ըստ III բաժնի</t>
  </si>
  <si>
    <t>Նախօրոք կուտակված բնահողի տեղափոխում  պահուստից  շին. հրապարակ 1,0 կմ</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</si>
  <si>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</si>
  <si>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</si>
  <si>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</si>
  <si>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</si>
  <si>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r>
      <t>Երթևեկելի մասի նշագծում, լուսանդրադարձիչ գնդիկների օգտագործմաբ 0.35կգ-1մ</t>
    </r>
    <r>
      <rPr>
        <i/>
        <vertAlign val="superscript"/>
        <sz val="12"/>
        <rFont val="GHEA Grapalat"/>
        <family val="3"/>
      </rPr>
      <t>2</t>
    </r>
  </si>
  <si>
    <t>Ընդամենը ըստ V բաժնի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</si>
  <si>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</si>
  <si>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</si>
  <si>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</si>
  <si>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</si>
  <si>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</si>
  <si>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III. Искусственные сооружения
III. Արհեստական կառուցվածքներ</t>
  </si>
  <si>
    <t>Итого согласно разделуIII.
Ընդամենը ըստ III.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</si>
  <si>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</si>
  <si>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</si>
  <si>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</si>
  <si>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</si>
  <si>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Итого согласно разделу VI.
Ընդամենը ըստ VI բաժնի</t>
  </si>
  <si>
    <t>Транспортировка в отвал 3,0 км
Տեղափոխում  լցակույտ 3,0 կմ</t>
  </si>
  <si>
    <t>Խճի նախապատրաստական շերտի իրականացում, h=15սմ հաստությամբ ԳՕՍՏ 33133-2014</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</si>
  <si>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</si>
  <si>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обратной засыпк
Հետադարձ լիցքի իրականացում </t>
  </si>
  <si>
    <t>Гидроизоляция бетонных оголовок  двухслойным горячим битумом  ГОСТ 9.602-2016
Բետոնե գլխադիրների ջրամեկուսացում երկշերտ տաք բիտումով   ԳՕՍՏ 9.602-2016</t>
  </si>
  <si>
    <t>Строительство монолитных бетонных оголовок из марки В-15 ГОСТ 26633-2015
Միաձույլ բետոնով գլխադիրների կառուցում B-15 դասի բետոնով ԳՕՍՏ 26633-2015</t>
  </si>
  <si>
    <t>Монтаж металлической трубы d=426x6 мм ГОСТ 10704-91
Մետաղական d=426x6մմ խողովակի տեղադրում ԳՕՍՏ 10704-91</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</si>
  <si>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</si>
  <si>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</si>
  <si>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</si>
  <si>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</si>
  <si>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Разметка проезжей части прерывистой линией (1:3) шириной 0,10 м - 1.5
Երթևեկելի մասի գծանշում ընդհատված գծով  (1:3) 0.10մ  լայն.-1.5</t>
  </si>
  <si>
    <t>Բետոնե գլխադիրների և դիտահորերի ջրամեկուսացում երկշերտ տաք բիտումով                     ԳՕՍՏ 9.602-2016</t>
  </si>
  <si>
    <t>IV. Դիտահորերի նորոգում</t>
  </si>
  <si>
    <t>Դիտահորի նոր ե/բ ծածկի սալի տեղադրում 1200x1200մմ չափսերի,  թուջե մտոցով և կափարիչով</t>
  </si>
  <si>
    <t>V. Կողնակներ</t>
  </si>
  <si>
    <t>VI. Ճանապարհային կահավորում</t>
  </si>
  <si>
    <t>Ընդամենը ըստ VI բաժնի</t>
  </si>
  <si>
    <t>V. Обочинa
V. Կողնակներ</t>
  </si>
  <si>
    <t>VI.Организация дорожного движения
VI. Ճանապարհային կահավորում</t>
  </si>
  <si>
    <t>Итого согласно разделу V.
Ընդամենը ըստ V բաժնի</t>
  </si>
  <si>
    <t>Монтаж новой ж/б плиты перекрытия размерами 1200х1200 ммс чугунной крышкой
Դիտահորի նոր ե/բ ծածկի սալի տեղադրում 1200x1200մմ չափսերի,  թուջե մտոցով և կափարիչով</t>
  </si>
  <si>
    <t>IV. Ремонт колодцев
IV. Դիտահորերի նորոգում</t>
  </si>
  <si>
    <t>5.4) IV գրունտի մշակում էքսկավատորով (0.65մ3   շերեփի տարողությամբ), բարձում ավտոինքնաթափեր</t>
  </si>
  <si>
    <t>33.4) III   գրունտի մշակում էքսկավատորով ( 0.65մ3   շերեփի տարողությամբ),  բարձում ավտոինքնաթափեր</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</si>
  <si>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</si>
  <si>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r>
      <t>5.4)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5.4) IV գրունտի մշակում էքսկավատորով (0.65մ3   շերեփի տարողությամբ), բարձում ավտոինքնաթափեր</t>
    </r>
  </si>
  <si>
    <t>Установка новых дорожных знаков на металлических стойках /один знак,металлическая труба 57х4,0 мм/
Ճանապարհային  նոր նշանների տեղադրում, մետաղական կանգնակների վրա /մեկ նշան,մետ.խող 57x4,0մմ/</t>
  </si>
  <si>
    <t>33.4) III  գրունտի մշակում էքսկավատորով ( 0.65մ3   շերեփի տարողությամբ),  կողքի կուտակումով hետադարձ լիցքի համար</t>
  </si>
  <si>
    <t>Մետաղական d=630x6մմ խողովակի տեղադրում ԳՕՍՏ 10704-91</t>
  </si>
  <si>
    <t>Հետադարձ լիցքի իրականացում էքսկավատորով</t>
  </si>
  <si>
    <t>Հավաքովի ե/բ 30x34 սմ չափսի վաքերի տեղադրում L=3,0 գծմ -561 գծմ երկարությամբ</t>
  </si>
  <si>
    <t xml:space="preserve">Մետաղական ջրընդունիչ ճաղաշարի պատրաստում և տեղադրում / 85,0 գծմ / </t>
  </si>
  <si>
    <t xml:space="preserve">Մետաղական շվելեր N8  /1198,5 կգ / </t>
  </si>
  <si>
    <t xml:space="preserve">Մետաղական շվելեր N6,5 / 1805,4 կգ / </t>
  </si>
  <si>
    <t xml:space="preserve">Դիտահորերի պատերի նորոգում և նիշի ուղղում  4 հատ  (բետոն B-15 դասի) </t>
  </si>
  <si>
    <t>Երթևեկելի մասի գծանշում ընդհատված գծով  (3:1) 0.10մ  լայն.-1.11</t>
  </si>
  <si>
    <t>ՀՀ Արարատի մարզի Մասիս համայնքի Դաշտավան բնակավայրի Բաղրամյան փողոց, Վարդազարյան փողոց, Տավուշի փողոց և Սարմեն փողոցից Շիրազ փողոց տանող ճանապարհի ասֆալտապատման աշխատանքների</t>
  </si>
  <si>
    <t>Работы для асфальтирование улиц  Баграмяна,улица Вардазаряна,улица Тавуши и дорога, ведущая от улицы Сармена до улицы Шираз в поселке Даштаван общины Масис Араратского области, РА
ՀՀ Արարատի մարզի Մասիս համայնքի Դաշտավան բնակավայրի Բաղրամյան փողոց, Վարդազարյան փողոց, Տավուշի փողոց և Սարմեն փողոցից Շիրազ փողոց տանող ճանապարհի ասֆալտապատման աշխատանքների</t>
  </si>
  <si>
    <t>Монтаж сборных ж/бетонных лотков   30х34 см размером L=3,0 погонных метра - длиной 561 погонный метр.
Հավաքովի ե/բ 30x34 սմ չափսի վաքերի տեղադրում L=3,0 գծմ -561 գծմ երկարությամբ</t>
  </si>
  <si>
    <t xml:space="preserve">Швеллер стальной N8   / 1198,5 кг / 
Մետաղական շվելեր N8  /1198,5 կգ / </t>
  </si>
  <si>
    <t xml:space="preserve">Швеллер стальной N6,5 /  1805,4 кг / 
Մետաղական շվելեր N6,5 / 1805,4 կգ / </t>
  </si>
  <si>
    <t xml:space="preserve">Исправление отметок  колодца и ремонт стен бетоном марки Б-15  4 шт.
Դիտահորերի պատերի նորոգում և նիշի ուղղում 4 հատ  (բետոն B-15 դասի) </t>
  </si>
  <si>
    <t>Разметка проезжей части прерывистой линией (3:1) шириной 0,10 м - 1.11
Երթևեկելի մասի գծանշում ընդհատված գծով  (3:1) 0.10մ  լայն.-1.11</t>
  </si>
  <si>
    <t>33.4) III обработка земли  экскаватором (с емкостью ковша 0,65 м3), с боковым накоплением для обратной засыпк
33.4) III  գրունտի մշակում էքսկավատորով ( 0.65մ3   շերեփի տարողությամբ),  կողքի կուտակումով hետադարձ լիցքի համար</t>
  </si>
  <si>
    <t xml:space="preserve">Подготовка и монтаж металлической решетки  / 85,0 м /  
Մետաղական ջրընդունիչ ճաղաշարի պատրաստում և տեղադրում / 85,0 գծմ / </t>
  </si>
  <si>
    <t>Монтаж металлической трубы d=630x6 мм ГОСТ 10704-91
Մետաղական d=630x6 մմ խողովակի տեղադրում ԳՕՍՏ 10704-91</t>
  </si>
  <si>
    <t>ՀՀ Արարատի մարզի Մասիս համայնքի Դաշտավան բնակավայրի Բաղրամյան փողոց, Վարդազարյան փողոց, Տավուշի փողոց և Սարմեն փողոցից Շիրազ փողոց տանող ճանապարհի ասֆալտապատման աշխատանքների
(2026թ.)</t>
  </si>
  <si>
    <t>ՀՀ Արարատի մարզի Մասիս համայնքի Դաշտավան բնակավայրի Բաղրամյան փողոց, Վարդազարյան փողոց, Տավուշի փողոց և Սարմեն փողոցից Շիրազ փողոց տանող ճանապարհի ասֆալտապատման աշխատանքների
(2025թ.)</t>
  </si>
  <si>
    <t xml:space="preserve">Դիտահորերի պատերի նորոգում և նիշի ուղղում  2 հատ  (բետոն B-15 դասի) </t>
  </si>
  <si>
    <t xml:space="preserve">Մետաղական ջրընդունիչ ճաղաշարի պատրաստում և տեղադրում / 55,0 գծմ / </t>
  </si>
  <si>
    <t xml:space="preserve">Մետաղական շվելեր N8  /775,5 կգ / </t>
  </si>
  <si>
    <t xml:space="preserve">Մետաղական շվելեր N6,5 / 1168,2 կգ / </t>
  </si>
  <si>
    <t xml:space="preserve">Մետաղական շվելեր N6,5 /637,2 կգ / </t>
  </si>
  <si>
    <t xml:space="preserve">Մետաղական շվելեր N8  /423,0 կգ / </t>
  </si>
  <si>
    <t xml:space="preserve">Մետաղական ջրընդունիչ ճաղաշարի պատրաստում և տեղադրում / 30,0 գծմ / </t>
  </si>
  <si>
    <t>Հավաքովի ե/բ 30x34 սմ չափսի վաքերի տեղադրում L=3,0 գծմ -225 գծմ երկարությամբ</t>
  </si>
  <si>
    <t>Հավաքովի ե/բ 30x34 սմ չափսի վաքերի տեղադրում L=3,0 գծմ -336 գծմ երկարությամբ</t>
  </si>
  <si>
    <t>5.4)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</si>
  <si>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</si>
  <si>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5.4) IV գրունտի մշակում էքսկավատորով (1,0մ3   շերեփի տարողությամբ),բարձում ավտոինքնաթափեր  (hետադարձ լիցքի համար)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</si>
  <si>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</si>
  <si>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</si>
  <si>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5.4) IV  обработка земли экскаватором (емкость ковша 1,0 м 3 ), погрузка в автосамосвалы, для обратной засыпки  
5.4) IV գրունտի մշակում էքսկավատորով (1,0մ3   շերեփի տարողությամբ),բարձում ավտոինքնաթափեր (hետադարձ լիցքի համար)</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</si>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</sst>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17"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b/>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3" fillId="0" borderId="0"/>
    <xf numFmtId="0" fontId="4" fillId="0" borderId="0"/>
    <xf numFmtId="0" fontId="4" fillId="0" borderId="0"/>
    <xf numFmtId="0" fontId="2" fillId="0" borderId="0"/>
    <xf numFmtId="0" fontId="2" fillId="0" borderId="0"/>
    <xf numFmtId="0" fontId="4" fillId="0" borderId="0"/>
    <xf numFmtId="0" fontId="2" fillId="0" borderId="0"/>
    <xf numFmtId="0" fontId="12" fillId="0" borderId="0"/>
    <xf numFmtId="0" fontId="15" fillId="2" borderId="0" applyNumberFormat="0" applyBorder="0" applyAlignment="0" applyProtection="0"/>
    <xf numFmtId="164" fontId="2" fillId="0" borderId="0" applyFont="0" applyFill="0" applyBorder="0" applyAlignment="0" applyProtection="0"/>
  </cellStyleXfs>
  <cellXfs count="66">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0" fontId="5" fillId="5" borderId="3" xfId="2"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0" fillId="4" borderId="2" xfId="0" applyFont="1" applyFill="1" applyBorder="1" applyAlignment="1">
      <alignment horizontal="center" vertical="center" wrapText="1"/>
    </xf>
    <xf numFmtId="166" fontId="10"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6" fillId="5" borderId="2" xfId="3"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7" fillId="0" borderId="2" xfId="3" applyFont="1" applyBorder="1" applyAlignment="1">
      <alignment horizontal="center" vertical="center" wrapText="1"/>
    </xf>
    <xf numFmtId="0" fontId="3" fillId="0" borderId="2" xfId="3" applyFont="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2" fontId="5" fillId="5" borderId="5" xfId="2" applyNumberFormat="1" applyFont="1" applyFill="1" applyBorder="1" applyAlignment="1">
      <alignment horizontal="center" vertical="center" wrapText="1"/>
    </xf>
    <xf numFmtId="4" fontId="3" fillId="5" borderId="2" xfId="2" applyNumberFormat="1"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0" fontId="6" fillId="0" borderId="4" xfId="4" applyFont="1" applyBorder="1" applyAlignment="1">
      <alignment vertical="center" wrapText="1"/>
    </xf>
    <xf numFmtId="166" fontId="5" fillId="0" borderId="4" xfId="2" applyNumberFormat="1" applyFont="1" applyBorder="1" applyAlignment="1">
      <alignment horizontal="center" vertical="center" wrapText="1"/>
    </xf>
    <xf numFmtId="0" fontId="6" fillId="5" borderId="2" xfId="3" applyFont="1" applyFill="1" applyBorder="1" applyAlignment="1">
      <alignment horizontal="center" vertical="center"/>
    </xf>
    <xf numFmtId="2" fontId="6" fillId="5" borderId="2" xfId="3" applyNumberFormat="1" applyFont="1" applyFill="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96"/>
  <sheetViews>
    <sheetView view="pageBreakPreview" topLeftCell="A73" zoomScale="85" zoomScaleNormal="100" zoomScaleSheetLayoutView="85" workbookViewId="0">
      <selection activeCell="A87" sqref="A87:F96"/>
    </sheetView>
  </sheetViews>
  <sheetFormatPr defaultRowHeight="17.25" x14ac:dyDescent="0.3"/>
  <cols>
    <col min="1" max="1" width="4.5703125" style="14" customWidth="1"/>
    <col min="2" max="2" width="67" style="14" customWidth="1"/>
    <col min="3" max="3" width="7.7109375" style="13" customWidth="1"/>
    <col min="4" max="4" width="12.42578125" style="13" customWidth="1"/>
    <col min="5" max="5" width="10.28515625" style="14" customWidth="1"/>
    <col min="6" max="6" width="19.5703125" style="25" customWidth="1"/>
    <col min="7" max="7" width="12.85546875" style="14" bestFit="1" customWidth="1"/>
    <col min="8" max="8" width="13" style="14" bestFit="1" customWidth="1"/>
    <col min="9" max="9" width="12.28515625" style="14" customWidth="1"/>
    <col min="10" max="254" width="9.140625" style="14"/>
    <col min="255" max="255" width="4.5703125" style="14" customWidth="1"/>
    <col min="256" max="256" width="49.5703125" style="14" customWidth="1"/>
    <col min="257" max="257" width="7.7109375" style="14" customWidth="1"/>
    <col min="258" max="258" width="12.42578125" style="14" customWidth="1"/>
    <col min="259" max="259" width="18.28515625" style="14" customWidth="1"/>
    <col min="260" max="260" width="10.28515625" style="14" customWidth="1"/>
    <col min="261" max="261" width="19.5703125" style="14" customWidth="1"/>
    <col min="262" max="262" width="11" style="14" customWidth="1"/>
    <col min="263" max="263" width="12.85546875" style="14" bestFit="1" customWidth="1"/>
    <col min="264" max="264" width="13" style="14" bestFit="1" customWidth="1"/>
    <col min="265" max="265" width="12.28515625" style="14" customWidth="1"/>
    <col min="266" max="510" width="9.140625" style="14"/>
    <col min="511" max="511" width="4.5703125" style="14" customWidth="1"/>
    <col min="512" max="512" width="49.5703125" style="14" customWidth="1"/>
    <col min="513" max="513" width="7.7109375" style="14" customWidth="1"/>
    <col min="514" max="514" width="12.42578125" style="14" customWidth="1"/>
    <col min="515" max="515" width="18.28515625" style="14" customWidth="1"/>
    <col min="516" max="516" width="10.28515625" style="14" customWidth="1"/>
    <col min="517" max="517" width="19.5703125" style="14" customWidth="1"/>
    <col min="518" max="518" width="11" style="14" customWidth="1"/>
    <col min="519" max="519" width="12.85546875" style="14" bestFit="1" customWidth="1"/>
    <col min="520" max="520" width="13" style="14" bestFit="1" customWidth="1"/>
    <col min="521" max="521" width="12.28515625" style="14" customWidth="1"/>
    <col min="522" max="766" width="9.140625" style="14"/>
    <col min="767" max="767" width="4.5703125" style="14" customWidth="1"/>
    <col min="768" max="768" width="49.5703125" style="14" customWidth="1"/>
    <col min="769" max="769" width="7.7109375" style="14" customWidth="1"/>
    <col min="770" max="770" width="12.42578125" style="14" customWidth="1"/>
    <col min="771" max="771" width="18.28515625" style="14" customWidth="1"/>
    <col min="772" max="772" width="10.28515625" style="14" customWidth="1"/>
    <col min="773" max="773" width="19.5703125" style="14" customWidth="1"/>
    <col min="774" max="774" width="11" style="14" customWidth="1"/>
    <col min="775" max="775" width="12.85546875" style="14" bestFit="1" customWidth="1"/>
    <col min="776" max="776" width="13" style="14" bestFit="1" customWidth="1"/>
    <col min="777" max="777" width="12.28515625" style="14" customWidth="1"/>
    <col min="778" max="1022" width="9.140625" style="14"/>
    <col min="1023" max="1023" width="4.5703125" style="14" customWidth="1"/>
    <col min="1024" max="1024" width="49.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9.5703125" style="14" customWidth="1"/>
    <col min="1030" max="1030" width="11" style="14" customWidth="1"/>
    <col min="1031" max="1031" width="12.85546875" style="14" bestFit="1" customWidth="1"/>
    <col min="1032" max="1032" width="13" style="14" bestFit="1" customWidth="1"/>
    <col min="1033" max="1033" width="12.28515625" style="14" customWidth="1"/>
    <col min="1034" max="1278" width="9.140625" style="14"/>
    <col min="1279" max="1279" width="4.5703125" style="14" customWidth="1"/>
    <col min="1280" max="1280" width="49.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9.5703125" style="14" customWidth="1"/>
    <col min="1286" max="1286" width="11" style="14" customWidth="1"/>
    <col min="1287" max="1287" width="12.85546875" style="14" bestFit="1" customWidth="1"/>
    <col min="1288" max="1288" width="13" style="14" bestFit="1" customWidth="1"/>
    <col min="1289" max="1289" width="12.28515625" style="14" customWidth="1"/>
    <col min="1290" max="1534" width="9.140625" style="14"/>
    <col min="1535" max="1535" width="4.5703125" style="14" customWidth="1"/>
    <col min="1536" max="1536" width="49.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9.5703125" style="14" customWidth="1"/>
    <col min="1542" max="1542" width="11" style="14" customWidth="1"/>
    <col min="1543" max="1543" width="12.85546875" style="14" bestFit="1" customWidth="1"/>
    <col min="1544" max="1544" width="13" style="14" bestFit="1" customWidth="1"/>
    <col min="1545" max="1545" width="12.28515625" style="14" customWidth="1"/>
    <col min="1546" max="1790" width="9.140625" style="14"/>
    <col min="1791" max="1791" width="4.5703125" style="14" customWidth="1"/>
    <col min="1792" max="1792" width="49.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9.5703125" style="14" customWidth="1"/>
    <col min="1798" max="1798" width="11" style="14" customWidth="1"/>
    <col min="1799" max="1799" width="12.85546875" style="14" bestFit="1" customWidth="1"/>
    <col min="1800" max="1800" width="13" style="14" bestFit="1" customWidth="1"/>
    <col min="1801" max="1801" width="12.28515625" style="14" customWidth="1"/>
    <col min="1802" max="2046" width="9.140625" style="14"/>
    <col min="2047" max="2047" width="4.5703125" style="14" customWidth="1"/>
    <col min="2048" max="2048" width="49.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9.5703125" style="14" customWidth="1"/>
    <col min="2054" max="2054" width="11" style="14" customWidth="1"/>
    <col min="2055" max="2055" width="12.85546875" style="14" bestFit="1" customWidth="1"/>
    <col min="2056" max="2056" width="13" style="14" bestFit="1" customWidth="1"/>
    <col min="2057" max="2057" width="12.28515625" style="14" customWidth="1"/>
    <col min="2058" max="2302" width="9.140625" style="14"/>
    <col min="2303" max="2303" width="4.5703125" style="14" customWidth="1"/>
    <col min="2304" max="2304" width="49.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9.5703125" style="14" customWidth="1"/>
    <col min="2310" max="2310" width="11" style="14" customWidth="1"/>
    <col min="2311" max="2311" width="12.85546875" style="14" bestFit="1" customWidth="1"/>
    <col min="2312" max="2312" width="13" style="14" bestFit="1" customWidth="1"/>
    <col min="2313" max="2313" width="12.28515625" style="14" customWidth="1"/>
    <col min="2314" max="2558" width="9.140625" style="14"/>
    <col min="2559" max="2559" width="4.5703125" style="14" customWidth="1"/>
    <col min="2560" max="2560" width="49.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9.5703125" style="14" customWidth="1"/>
    <col min="2566" max="2566" width="11" style="14" customWidth="1"/>
    <col min="2567" max="2567" width="12.85546875" style="14" bestFit="1" customWidth="1"/>
    <col min="2568" max="2568" width="13" style="14" bestFit="1" customWidth="1"/>
    <col min="2569" max="2569" width="12.28515625" style="14" customWidth="1"/>
    <col min="2570" max="2814" width="9.140625" style="14"/>
    <col min="2815" max="2815" width="4.5703125" style="14" customWidth="1"/>
    <col min="2816" max="2816" width="49.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9.5703125" style="14" customWidth="1"/>
    <col min="2822" max="2822" width="11" style="14" customWidth="1"/>
    <col min="2823" max="2823" width="12.85546875" style="14" bestFit="1" customWidth="1"/>
    <col min="2824" max="2824" width="13" style="14" bestFit="1" customWidth="1"/>
    <col min="2825" max="2825" width="12.28515625" style="14" customWidth="1"/>
    <col min="2826" max="3070" width="9.140625" style="14"/>
    <col min="3071" max="3071" width="4.5703125" style="14" customWidth="1"/>
    <col min="3072" max="3072" width="49.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9.5703125" style="14" customWidth="1"/>
    <col min="3078" max="3078" width="11" style="14" customWidth="1"/>
    <col min="3079" max="3079" width="12.85546875" style="14" bestFit="1" customWidth="1"/>
    <col min="3080" max="3080" width="13" style="14" bestFit="1" customWidth="1"/>
    <col min="3081" max="3081" width="12.28515625" style="14" customWidth="1"/>
    <col min="3082" max="3326" width="9.140625" style="14"/>
    <col min="3327" max="3327" width="4.5703125" style="14" customWidth="1"/>
    <col min="3328" max="3328" width="49.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9.5703125" style="14" customWidth="1"/>
    <col min="3334" max="3334" width="11" style="14" customWidth="1"/>
    <col min="3335" max="3335" width="12.85546875" style="14" bestFit="1" customWidth="1"/>
    <col min="3336" max="3336" width="13" style="14" bestFit="1" customWidth="1"/>
    <col min="3337" max="3337" width="12.28515625" style="14" customWidth="1"/>
    <col min="3338" max="3582" width="9.140625" style="14"/>
    <col min="3583" max="3583" width="4.5703125" style="14" customWidth="1"/>
    <col min="3584" max="3584" width="49.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9.5703125" style="14" customWidth="1"/>
    <col min="3590" max="3590" width="11" style="14" customWidth="1"/>
    <col min="3591" max="3591" width="12.85546875" style="14" bestFit="1" customWidth="1"/>
    <col min="3592" max="3592" width="13" style="14" bestFit="1" customWidth="1"/>
    <col min="3593" max="3593" width="12.28515625" style="14" customWidth="1"/>
    <col min="3594" max="3838" width="9.140625" style="14"/>
    <col min="3839" max="3839" width="4.5703125" style="14" customWidth="1"/>
    <col min="3840" max="3840" width="49.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9.5703125" style="14" customWidth="1"/>
    <col min="3846" max="3846" width="11" style="14" customWidth="1"/>
    <col min="3847" max="3847" width="12.85546875" style="14" bestFit="1" customWidth="1"/>
    <col min="3848" max="3848" width="13" style="14" bestFit="1" customWidth="1"/>
    <col min="3849" max="3849" width="12.28515625" style="14" customWidth="1"/>
    <col min="3850" max="4094" width="9.140625" style="14"/>
    <col min="4095" max="4095" width="4.5703125" style="14" customWidth="1"/>
    <col min="4096" max="4096" width="49.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9.5703125" style="14" customWidth="1"/>
    <col min="4102" max="4102" width="11" style="14" customWidth="1"/>
    <col min="4103" max="4103" width="12.85546875" style="14" bestFit="1" customWidth="1"/>
    <col min="4104" max="4104" width="13" style="14" bestFit="1" customWidth="1"/>
    <col min="4105" max="4105" width="12.28515625" style="14" customWidth="1"/>
    <col min="4106" max="4350" width="9.140625" style="14"/>
    <col min="4351" max="4351" width="4.5703125" style="14" customWidth="1"/>
    <col min="4352" max="4352" width="49.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9.5703125" style="14" customWidth="1"/>
    <col min="4358" max="4358" width="11" style="14" customWidth="1"/>
    <col min="4359" max="4359" width="12.85546875" style="14" bestFit="1" customWidth="1"/>
    <col min="4360" max="4360" width="13" style="14" bestFit="1" customWidth="1"/>
    <col min="4361" max="4361" width="12.28515625" style="14" customWidth="1"/>
    <col min="4362" max="4606" width="9.140625" style="14"/>
    <col min="4607" max="4607" width="4.5703125" style="14" customWidth="1"/>
    <col min="4608" max="4608" width="49.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9.5703125" style="14" customWidth="1"/>
    <col min="4614" max="4614" width="11" style="14" customWidth="1"/>
    <col min="4615" max="4615" width="12.85546875" style="14" bestFit="1" customWidth="1"/>
    <col min="4616" max="4616" width="13" style="14" bestFit="1" customWidth="1"/>
    <col min="4617" max="4617" width="12.28515625" style="14" customWidth="1"/>
    <col min="4618" max="4862" width="9.140625" style="14"/>
    <col min="4863" max="4863" width="4.5703125" style="14" customWidth="1"/>
    <col min="4864" max="4864" width="49.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9.5703125" style="14" customWidth="1"/>
    <col min="4870" max="4870" width="11" style="14" customWidth="1"/>
    <col min="4871" max="4871" width="12.85546875" style="14" bestFit="1" customWidth="1"/>
    <col min="4872" max="4872" width="13" style="14" bestFit="1" customWidth="1"/>
    <col min="4873" max="4873" width="12.28515625" style="14" customWidth="1"/>
    <col min="4874" max="5118" width="9.140625" style="14"/>
    <col min="5119" max="5119" width="4.5703125" style="14" customWidth="1"/>
    <col min="5120" max="5120" width="49.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9.5703125" style="14" customWidth="1"/>
    <col min="5126" max="5126" width="11" style="14" customWidth="1"/>
    <col min="5127" max="5127" width="12.85546875" style="14" bestFit="1" customWidth="1"/>
    <col min="5128" max="5128" width="13" style="14" bestFit="1" customWidth="1"/>
    <col min="5129" max="5129" width="12.28515625" style="14" customWidth="1"/>
    <col min="5130" max="5374" width="9.140625" style="14"/>
    <col min="5375" max="5375" width="4.5703125" style="14" customWidth="1"/>
    <col min="5376" max="5376" width="49.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9.5703125" style="14" customWidth="1"/>
    <col min="5382" max="5382" width="11" style="14" customWidth="1"/>
    <col min="5383" max="5383" width="12.85546875" style="14" bestFit="1" customWidth="1"/>
    <col min="5384" max="5384" width="13" style="14" bestFit="1" customWidth="1"/>
    <col min="5385" max="5385" width="12.28515625" style="14" customWidth="1"/>
    <col min="5386" max="5630" width="9.140625" style="14"/>
    <col min="5631" max="5631" width="4.5703125" style="14" customWidth="1"/>
    <col min="5632" max="5632" width="49.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9.5703125" style="14" customWidth="1"/>
    <col min="5638" max="5638" width="11" style="14" customWidth="1"/>
    <col min="5639" max="5639" width="12.85546875" style="14" bestFit="1" customWidth="1"/>
    <col min="5640" max="5640" width="13" style="14" bestFit="1" customWidth="1"/>
    <col min="5641" max="5641" width="12.28515625" style="14" customWidth="1"/>
    <col min="5642" max="5886" width="9.140625" style="14"/>
    <col min="5887" max="5887" width="4.5703125" style="14" customWidth="1"/>
    <col min="5888" max="5888" width="49.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9.5703125" style="14" customWidth="1"/>
    <col min="5894" max="5894" width="11" style="14" customWidth="1"/>
    <col min="5895" max="5895" width="12.85546875" style="14" bestFit="1" customWidth="1"/>
    <col min="5896" max="5896" width="13" style="14" bestFit="1" customWidth="1"/>
    <col min="5897" max="5897" width="12.28515625" style="14" customWidth="1"/>
    <col min="5898" max="6142" width="9.140625" style="14"/>
    <col min="6143" max="6143" width="4.5703125" style="14" customWidth="1"/>
    <col min="6144" max="6144" width="49.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9.5703125" style="14" customWidth="1"/>
    <col min="6150" max="6150" width="11" style="14" customWidth="1"/>
    <col min="6151" max="6151" width="12.85546875" style="14" bestFit="1" customWidth="1"/>
    <col min="6152" max="6152" width="13" style="14" bestFit="1" customWidth="1"/>
    <col min="6153" max="6153" width="12.28515625" style="14" customWidth="1"/>
    <col min="6154" max="6398" width="9.140625" style="14"/>
    <col min="6399" max="6399" width="4.5703125" style="14" customWidth="1"/>
    <col min="6400" max="6400" width="49.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9.5703125" style="14" customWidth="1"/>
    <col min="6406" max="6406" width="11" style="14" customWidth="1"/>
    <col min="6407" max="6407" width="12.85546875" style="14" bestFit="1" customWidth="1"/>
    <col min="6408" max="6408" width="13" style="14" bestFit="1" customWidth="1"/>
    <col min="6409" max="6409" width="12.28515625" style="14" customWidth="1"/>
    <col min="6410" max="6654" width="9.140625" style="14"/>
    <col min="6655" max="6655" width="4.5703125" style="14" customWidth="1"/>
    <col min="6656" max="6656" width="49.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9.5703125" style="14" customWidth="1"/>
    <col min="6662" max="6662" width="11" style="14" customWidth="1"/>
    <col min="6663" max="6663" width="12.85546875" style="14" bestFit="1" customWidth="1"/>
    <col min="6664" max="6664" width="13" style="14" bestFit="1" customWidth="1"/>
    <col min="6665" max="6665" width="12.28515625" style="14" customWidth="1"/>
    <col min="6666" max="6910" width="9.140625" style="14"/>
    <col min="6911" max="6911" width="4.5703125" style="14" customWidth="1"/>
    <col min="6912" max="6912" width="49.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9.5703125" style="14" customWidth="1"/>
    <col min="6918" max="6918" width="11" style="14" customWidth="1"/>
    <col min="6919" max="6919" width="12.85546875" style="14" bestFit="1" customWidth="1"/>
    <col min="6920" max="6920" width="13" style="14" bestFit="1" customWidth="1"/>
    <col min="6921" max="6921" width="12.28515625" style="14" customWidth="1"/>
    <col min="6922" max="7166" width="9.140625" style="14"/>
    <col min="7167" max="7167" width="4.5703125" style="14" customWidth="1"/>
    <col min="7168" max="7168" width="49.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9.5703125" style="14" customWidth="1"/>
    <col min="7174" max="7174" width="11" style="14" customWidth="1"/>
    <col min="7175" max="7175" width="12.85546875" style="14" bestFit="1" customWidth="1"/>
    <col min="7176" max="7176" width="13" style="14" bestFit="1" customWidth="1"/>
    <col min="7177" max="7177" width="12.28515625" style="14" customWidth="1"/>
    <col min="7178" max="7422" width="9.140625" style="14"/>
    <col min="7423" max="7423" width="4.5703125" style="14" customWidth="1"/>
    <col min="7424" max="7424" width="49.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9.5703125" style="14" customWidth="1"/>
    <col min="7430" max="7430" width="11" style="14" customWidth="1"/>
    <col min="7431" max="7431" width="12.85546875" style="14" bestFit="1" customWidth="1"/>
    <col min="7432" max="7432" width="13" style="14" bestFit="1" customWidth="1"/>
    <col min="7433" max="7433" width="12.28515625" style="14" customWidth="1"/>
    <col min="7434" max="7678" width="9.140625" style="14"/>
    <col min="7679" max="7679" width="4.5703125" style="14" customWidth="1"/>
    <col min="7680" max="7680" width="49.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9.5703125" style="14" customWidth="1"/>
    <col min="7686" max="7686" width="11" style="14" customWidth="1"/>
    <col min="7687" max="7687" width="12.85546875" style="14" bestFit="1" customWidth="1"/>
    <col min="7688" max="7688" width="13" style="14" bestFit="1" customWidth="1"/>
    <col min="7689" max="7689" width="12.28515625" style="14" customWidth="1"/>
    <col min="7690" max="7934" width="9.140625" style="14"/>
    <col min="7935" max="7935" width="4.5703125" style="14" customWidth="1"/>
    <col min="7936" max="7936" width="49.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9.5703125" style="14" customWidth="1"/>
    <col min="7942" max="7942" width="11" style="14" customWidth="1"/>
    <col min="7943" max="7943" width="12.85546875" style="14" bestFit="1" customWidth="1"/>
    <col min="7944" max="7944" width="13" style="14" bestFit="1" customWidth="1"/>
    <col min="7945" max="7945" width="12.28515625" style="14" customWidth="1"/>
    <col min="7946" max="8190" width="9.140625" style="14"/>
    <col min="8191" max="8191" width="4.5703125" style="14" customWidth="1"/>
    <col min="8192" max="8192" width="49.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9.5703125" style="14" customWidth="1"/>
    <col min="8198" max="8198" width="11" style="14" customWidth="1"/>
    <col min="8199" max="8199" width="12.85546875" style="14" bestFit="1" customWidth="1"/>
    <col min="8200" max="8200" width="13" style="14" bestFit="1" customWidth="1"/>
    <col min="8201" max="8201" width="12.28515625" style="14" customWidth="1"/>
    <col min="8202" max="8446" width="9.140625" style="14"/>
    <col min="8447" max="8447" width="4.5703125" style="14" customWidth="1"/>
    <col min="8448" max="8448" width="49.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9.5703125" style="14" customWidth="1"/>
    <col min="8454" max="8454" width="11" style="14" customWidth="1"/>
    <col min="8455" max="8455" width="12.85546875" style="14" bestFit="1" customWidth="1"/>
    <col min="8456" max="8456" width="13" style="14" bestFit="1" customWidth="1"/>
    <col min="8457" max="8457" width="12.28515625" style="14" customWidth="1"/>
    <col min="8458" max="8702" width="9.140625" style="14"/>
    <col min="8703" max="8703" width="4.5703125" style="14" customWidth="1"/>
    <col min="8704" max="8704" width="49.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9.5703125" style="14" customWidth="1"/>
    <col min="8710" max="8710" width="11" style="14" customWidth="1"/>
    <col min="8711" max="8711" width="12.85546875" style="14" bestFit="1" customWidth="1"/>
    <col min="8712" max="8712" width="13" style="14" bestFit="1" customWidth="1"/>
    <col min="8713" max="8713" width="12.28515625" style="14" customWidth="1"/>
    <col min="8714" max="8958" width="9.140625" style="14"/>
    <col min="8959" max="8959" width="4.5703125" style="14" customWidth="1"/>
    <col min="8960" max="8960" width="49.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9.5703125" style="14" customWidth="1"/>
    <col min="8966" max="8966" width="11" style="14" customWidth="1"/>
    <col min="8967" max="8967" width="12.85546875" style="14" bestFit="1" customWidth="1"/>
    <col min="8968" max="8968" width="13" style="14" bestFit="1" customWidth="1"/>
    <col min="8969" max="8969" width="12.28515625" style="14" customWidth="1"/>
    <col min="8970" max="9214" width="9.140625" style="14"/>
    <col min="9215" max="9215" width="4.5703125" style="14" customWidth="1"/>
    <col min="9216" max="9216" width="49.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9.5703125" style="14" customWidth="1"/>
    <col min="9222" max="9222" width="11" style="14" customWidth="1"/>
    <col min="9223" max="9223" width="12.85546875" style="14" bestFit="1" customWidth="1"/>
    <col min="9224" max="9224" width="13" style="14" bestFit="1" customWidth="1"/>
    <col min="9225" max="9225" width="12.28515625" style="14" customWidth="1"/>
    <col min="9226" max="9470" width="9.140625" style="14"/>
    <col min="9471" max="9471" width="4.5703125" style="14" customWidth="1"/>
    <col min="9472" max="9472" width="49.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9.5703125" style="14" customWidth="1"/>
    <col min="9478" max="9478" width="11" style="14" customWidth="1"/>
    <col min="9479" max="9479" width="12.85546875" style="14" bestFit="1" customWidth="1"/>
    <col min="9480" max="9480" width="13" style="14" bestFit="1" customWidth="1"/>
    <col min="9481" max="9481" width="12.28515625" style="14" customWidth="1"/>
    <col min="9482" max="9726" width="9.140625" style="14"/>
    <col min="9727" max="9727" width="4.5703125" style="14" customWidth="1"/>
    <col min="9728" max="9728" width="49.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9.5703125" style="14" customWidth="1"/>
    <col min="9734" max="9734" width="11" style="14" customWidth="1"/>
    <col min="9735" max="9735" width="12.85546875" style="14" bestFit="1" customWidth="1"/>
    <col min="9736" max="9736" width="13" style="14" bestFit="1" customWidth="1"/>
    <col min="9737" max="9737" width="12.28515625" style="14" customWidth="1"/>
    <col min="9738" max="9982" width="9.140625" style="14"/>
    <col min="9983" max="9983" width="4.5703125" style="14" customWidth="1"/>
    <col min="9984" max="9984" width="49.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9.5703125" style="14" customWidth="1"/>
    <col min="9990" max="9990" width="11" style="14" customWidth="1"/>
    <col min="9991" max="9991" width="12.85546875" style="14" bestFit="1" customWidth="1"/>
    <col min="9992" max="9992" width="13" style="14" bestFit="1" customWidth="1"/>
    <col min="9993" max="9993" width="12.28515625" style="14" customWidth="1"/>
    <col min="9994" max="10238" width="9.140625" style="14"/>
    <col min="10239" max="10239" width="4.5703125" style="14" customWidth="1"/>
    <col min="10240" max="10240" width="49.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9.57031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494" width="9.140625" style="14"/>
    <col min="10495" max="10495" width="4.5703125" style="14" customWidth="1"/>
    <col min="10496" max="10496" width="49.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9.57031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750" width="9.140625" style="14"/>
    <col min="10751" max="10751" width="4.5703125" style="14" customWidth="1"/>
    <col min="10752" max="10752" width="49.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9.5703125" style="14" customWidth="1"/>
    <col min="10758" max="10758" width="11" style="14" customWidth="1"/>
    <col min="10759" max="10759" width="12.85546875" style="14" bestFit="1" customWidth="1"/>
    <col min="10760" max="10760" width="13" style="14" bestFit="1" customWidth="1"/>
    <col min="10761" max="10761" width="12.28515625" style="14" customWidth="1"/>
    <col min="10762" max="11006" width="9.140625" style="14"/>
    <col min="11007" max="11007" width="4.5703125" style="14" customWidth="1"/>
    <col min="11008" max="11008" width="49.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9.57031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262" width="9.140625" style="14"/>
    <col min="11263" max="11263" width="4.5703125" style="14" customWidth="1"/>
    <col min="11264" max="11264" width="49.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9.57031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518" width="9.140625" style="14"/>
    <col min="11519" max="11519" width="4.5703125" style="14" customWidth="1"/>
    <col min="11520" max="11520" width="49.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9.57031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774" width="9.140625" style="14"/>
    <col min="11775" max="11775" width="4.5703125" style="14" customWidth="1"/>
    <col min="11776" max="11776" width="49.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9.5703125" style="14" customWidth="1"/>
    <col min="11782" max="11782" width="11" style="14" customWidth="1"/>
    <col min="11783" max="11783" width="12.85546875" style="14" bestFit="1" customWidth="1"/>
    <col min="11784" max="11784" width="13" style="14" bestFit="1" customWidth="1"/>
    <col min="11785" max="11785" width="12.28515625" style="14" customWidth="1"/>
    <col min="11786" max="12030" width="9.140625" style="14"/>
    <col min="12031" max="12031" width="4.5703125" style="14" customWidth="1"/>
    <col min="12032" max="12032" width="49.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9.57031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286" width="9.140625" style="14"/>
    <col min="12287" max="12287" width="4.5703125" style="14" customWidth="1"/>
    <col min="12288" max="12288" width="49.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9.57031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542" width="9.140625" style="14"/>
    <col min="12543" max="12543" width="4.5703125" style="14" customWidth="1"/>
    <col min="12544" max="12544" width="49.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9.57031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798" width="9.140625" style="14"/>
    <col min="12799" max="12799" width="4.5703125" style="14" customWidth="1"/>
    <col min="12800" max="12800" width="49.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9.5703125" style="14" customWidth="1"/>
    <col min="12806" max="12806" width="11" style="14" customWidth="1"/>
    <col min="12807" max="12807" width="12.85546875" style="14" bestFit="1" customWidth="1"/>
    <col min="12808" max="12808" width="13" style="14" bestFit="1" customWidth="1"/>
    <col min="12809" max="12809" width="12.28515625" style="14" customWidth="1"/>
    <col min="12810" max="13054" width="9.140625" style="14"/>
    <col min="13055" max="13055" width="4.5703125" style="14" customWidth="1"/>
    <col min="13056" max="13056" width="49.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9.57031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310" width="9.140625" style="14"/>
    <col min="13311" max="13311" width="4.5703125" style="14" customWidth="1"/>
    <col min="13312" max="13312" width="49.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9.57031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566" width="9.140625" style="14"/>
    <col min="13567" max="13567" width="4.5703125" style="14" customWidth="1"/>
    <col min="13568" max="13568" width="49.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9.57031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822" width="9.140625" style="14"/>
    <col min="13823" max="13823" width="4.5703125" style="14" customWidth="1"/>
    <col min="13824" max="13824" width="49.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9.5703125" style="14" customWidth="1"/>
    <col min="13830" max="13830" width="11" style="14" customWidth="1"/>
    <col min="13831" max="13831" width="12.85546875" style="14" bestFit="1" customWidth="1"/>
    <col min="13832" max="13832" width="13" style="14" bestFit="1" customWidth="1"/>
    <col min="13833" max="13833" width="12.28515625" style="14" customWidth="1"/>
    <col min="13834" max="14078" width="9.140625" style="14"/>
    <col min="14079" max="14079" width="4.5703125" style="14" customWidth="1"/>
    <col min="14080" max="14080" width="49.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9.57031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334" width="9.140625" style="14"/>
    <col min="14335" max="14335" width="4.5703125" style="14" customWidth="1"/>
    <col min="14336" max="14336" width="49.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9.57031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590" width="9.140625" style="14"/>
    <col min="14591" max="14591" width="4.5703125" style="14" customWidth="1"/>
    <col min="14592" max="14592" width="49.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9.57031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846" width="9.140625" style="14"/>
    <col min="14847" max="14847" width="4.5703125" style="14" customWidth="1"/>
    <col min="14848" max="14848" width="49.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9.5703125" style="14" customWidth="1"/>
    <col min="14854" max="14854" width="11" style="14" customWidth="1"/>
    <col min="14855" max="14855" width="12.85546875" style="14" bestFit="1" customWidth="1"/>
    <col min="14856" max="14856" width="13" style="14" bestFit="1" customWidth="1"/>
    <col min="14857" max="14857" width="12.28515625" style="14" customWidth="1"/>
    <col min="14858" max="15102" width="9.140625" style="14"/>
    <col min="15103" max="15103" width="4.5703125" style="14" customWidth="1"/>
    <col min="15104" max="15104" width="49.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9.57031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358" width="9.140625" style="14"/>
    <col min="15359" max="15359" width="4.5703125" style="14" customWidth="1"/>
    <col min="15360" max="15360" width="49.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9.57031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614" width="9.140625" style="14"/>
    <col min="15615" max="15615" width="4.5703125" style="14" customWidth="1"/>
    <col min="15616" max="15616" width="49.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9.57031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870" width="9.140625" style="14"/>
    <col min="15871" max="15871" width="4.5703125" style="14" customWidth="1"/>
    <col min="15872" max="15872" width="49.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9.5703125" style="14" customWidth="1"/>
    <col min="15878" max="15878" width="11" style="14" customWidth="1"/>
    <col min="15879" max="15879" width="12.85546875" style="14" bestFit="1" customWidth="1"/>
    <col min="15880" max="15880" width="13" style="14" bestFit="1" customWidth="1"/>
    <col min="15881" max="15881" width="12.28515625" style="14" customWidth="1"/>
    <col min="15882" max="16126" width="9.140625" style="14"/>
    <col min="16127" max="16127" width="4.5703125" style="14" customWidth="1"/>
    <col min="16128" max="16128" width="49.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9.57031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384" width="9.140625" style="14"/>
  </cols>
  <sheetData>
    <row r="2" spans="1:7" s="13" customFormat="1" ht="70.5" customHeight="1" x14ac:dyDescent="0.25">
      <c r="A2" s="62" t="s">
        <v>145</v>
      </c>
      <c r="B2" s="62"/>
      <c r="C2" s="62"/>
      <c r="D2" s="62"/>
      <c r="E2" s="62"/>
      <c r="F2" s="62"/>
    </row>
    <row r="3" spans="1:7" s="13" customFormat="1" ht="36.75" customHeight="1" x14ac:dyDescent="0.25">
      <c r="A3" s="63" t="s">
        <v>0</v>
      </c>
      <c r="B3" s="63"/>
      <c r="C3" s="63"/>
      <c r="D3" s="63"/>
      <c r="E3" s="63"/>
      <c r="F3" s="63"/>
    </row>
    <row r="4" spans="1:7" ht="34.5" x14ac:dyDescent="0.3">
      <c r="A4" s="1" t="s">
        <v>1</v>
      </c>
      <c r="B4" s="1" t="s">
        <v>70</v>
      </c>
      <c r="C4" s="1" t="s">
        <v>2</v>
      </c>
      <c r="D4" s="1" t="s">
        <v>3</v>
      </c>
      <c r="E4" s="1" t="s">
        <v>35</v>
      </c>
      <c r="F4" s="6" t="s">
        <v>36</v>
      </c>
    </row>
    <row r="5" spans="1:7" s="13" customFormat="1" x14ac:dyDescent="0.25">
      <c r="A5" s="15">
        <v>1</v>
      </c>
      <c r="B5" s="15">
        <v>2</v>
      </c>
      <c r="C5" s="15">
        <v>3</v>
      </c>
      <c r="D5" s="15">
        <v>4</v>
      </c>
      <c r="E5" s="15">
        <v>5</v>
      </c>
      <c r="F5" s="15">
        <v>6</v>
      </c>
    </row>
    <row r="6" spans="1:7" s="13" customFormat="1" ht="33.75" customHeight="1" x14ac:dyDescent="0.25">
      <c r="A6" s="27"/>
      <c r="B6" s="50" t="s">
        <v>45</v>
      </c>
      <c r="C6" s="51"/>
      <c r="D6" s="51"/>
      <c r="E6" s="28"/>
      <c r="F6" s="29"/>
      <c r="G6" s="18"/>
    </row>
    <row r="7" spans="1:7" s="13" customFormat="1" x14ac:dyDescent="0.25">
      <c r="A7" s="15"/>
      <c r="B7" s="2" t="s">
        <v>4</v>
      </c>
      <c r="C7" s="16"/>
      <c r="D7" s="16"/>
      <c r="E7" s="17"/>
      <c r="F7" s="23"/>
      <c r="G7" s="18"/>
    </row>
    <row r="8" spans="1:7" s="13" customFormat="1" ht="51.75" x14ac:dyDescent="0.25">
      <c r="A8" s="15">
        <v>1</v>
      </c>
      <c r="B8" s="19" t="s">
        <v>166</v>
      </c>
      <c r="C8" s="39" t="s">
        <v>5</v>
      </c>
      <c r="D8" s="22">
        <v>2291.5805</v>
      </c>
      <c r="E8" s="30">
        <v>0.74</v>
      </c>
      <c r="F8" s="31">
        <f t="shared" ref="F8:F18" si="0">ROUND(+E8*D8,3)</f>
        <v>1695.77</v>
      </c>
      <c r="G8" s="18"/>
    </row>
    <row r="9" spans="1:7" s="13" customFormat="1" ht="19.5" x14ac:dyDescent="0.25">
      <c r="A9" s="15">
        <v>2</v>
      </c>
      <c r="B9" s="19" t="s">
        <v>6</v>
      </c>
      <c r="C9" s="39" t="s">
        <v>5</v>
      </c>
      <c r="D9" s="22">
        <v>120.60950000000001</v>
      </c>
      <c r="E9" s="30">
        <v>5.21</v>
      </c>
      <c r="F9" s="31">
        <f t="shared" si="0"/>
        <v>628.375</v>
      </c>
      <c r="G9" s="18"/>
    </row>
    <row r="10" spans="1:7" s="13" customFormat="1" x14ac:dyDescent="0.25">
      <c r="A10" s="15">
        <v>3</v>
      </c>
      <c r="B10" s="19" t="s">
        <v>77</v>
      </c>
      <c r="C10" s="3" t="s">
        <v>7</v>
      </c>
      <c r="D10" s="22">
        <v>4583.1610000000001</v>
      </c>
      <c r="E10" s="30">
        <v>0.32500000000000001</v>
      </c>
      <c r="F10" s="31">
        <f t="shared" si="0"/>
        <v>1489.527</v>
      </c>
      <c r="G10" s="18"/>
    </row>
    <row r="11" spans="1:7" s="13" customFormat="1" ht="51.75" x14ac:dyDescent="0.25">
      <c r="A11" s="15">
        <v>4</v>
      </c>
      <c r="B11" s="19" t="s">
        <v>167</v>
      </c>
      <c r="C11" s="39" t="s">
        <v>5</v>
      </c>
      <c r="D11" s="22">
        <v>1108.9159999999999</v>
      </c>
      <c r="E11" s="30">
        <v>0.56999999999999995</v>
      </c>
      <c r="F11" s="31">
        <f t="shared" si="0"/>
        <v>632.08199999999999</v>
      </c>
      <c r="G11" s="18"/>
    </row>
    <row r="12" spans="1:7" s="13" customFormat="1" ht="19.5" x14ac:dyDescent="0.25">
      <c r="A12" s="15">
        <v>5</v>
      </c>
      <c r="B12" s="19" t="s">
        <v>6</v>
      </c>
      <c r="C12" s="39" t="s">
        <v>5</v>
      </c>
      <c r="D12" s="22">
        <v>58.364000000000004</v>
      </c>
      <c r="E12" s="30">
        <v>2.9540000000000002</v>
      </c>
      <c r="F12" s="31">
        <f t="shared" si="0"/>
        <v>172.40700000000001</v>
      </c>
      <c r="G12" s="18"/>
    </row>
    <row r="13" spans="1:7" s="13" customFormat="1" x14ac:dyDescent="0.25">
      <c r="A13" s="15">
        <v>6</v>
      </c>
      <c r="B13" s="19" t="s">
        <v>77</v>
      </c>
      <c r="C13" s="3" t="s">
        <v>7</v>
      </c>
      <c r="D13" s="22">
        <v>2101.1039999999998</v>
      </c>
      <c r="E13" s="30">
        <v>0.32500000000000001</v>
      </c>
      <c r="F13" s="31">
        <f t="shared" si="0"/>
        <v>682.85900000000004</v>
      </c>
      <c r="G13" s="18"/>
    </row>
    <row r="14" spans="1:7" s="13" customFormat="1" ht="69" x14ac:dyDescent="0.25">
      <c r="A14" s="15">
        <v>7</v>
      </c>
      <c r="B14" s="19" t="s">
        <v>168</v>
      </c>
      <c r="C14" s="39" t="s">
        <v>5</v>
      </c>
      <c r="D14" s="22">
        <v>58.94</v>
      </c>
      <c r="E14" s="30">
        <v>0.74</v>
      </c>
      <c r="F14" s="31">
        <f t="shared" si="0"/>
        <v>43.616</v>
      </c>
      <c r="G14" s="18"/>
    </row>
    <row r="15" spans="1:7" s="13" customFormat="1" x14ac:dyDescent="0.25">
      <c r="A15" s="15">
        <v>8</v>
      </c>
      <c r="B15" s="19" t="s">
        <v>46</v>
      </c>
      <c r="C15" s="39" t="s">
        <v>7</v>
      </c>
      <c r="D15" s="22">
        <v>111.98599999999999</v>
      </c>
      <c r="E15" s="30">
        <v>0.22500000000000001</v>
      </c>
      <c r="F15" s="31">
        <f t="shared" si="0"/>
        <v>25.196999999999999</v>
      </c>
      <c r="G15" s="18"/>
    </row>
    <row r="16" spans="1:7" s="13" customFormat="1" ht="19.5" x14ac:dyDescent="0.25">
      <c r="A16" s="15">
        <v>9</v>
      </c>
      <c r="B16" s="19" t="s">
        <v>8</v>
      </c>
      <c r="C16" s="39" t="s">
        <v>5</v>
      </c>
      <c r="D16" s="22">
        <v>3579.47</v>
      </c>
      <c r="E16" s="30">
        <v>6.7000000000000004E-2</v>
      </c>
      <c r="F16" s="31">
        <f t="shared" si="0"/>
        <v>239.82400000000001</v>
      </c>
      <c r="G16" s="18"/>
    </row>
    <row r="17" spans="1:7" s="13" customFormat="1" ht="34.5" x14ac:dyDescent="0.25">
      <c r="A17" s="15">
        <v>10</v>
      </c>
      <c r="B17" s="19" t="s">
        <v>37</v>
      </c>
      <c r="C17" s="39" t="s">
        <v>9</v>
      </c>
      <c r="D17" s="22">
        <v>11702</v>
      </c>
      <c r="E17" s="30">
        <v>2.1000000000000001E-2</v>
      </c>
      <c r="F17" s="31">
        <f t="shared" si="0"/>
        <v>245.74199999999999</v>
      </c>
      <c r="G17" s="18"/>
    </row>
    <row r="18" spans="1:7" s="13" customFormat="1" ht="58.5" customHeight="1" x14ac:dyDescent="0.25">
      <c r="A18" s="15">
        <v>11</v>
      </c>
      <c r="B18" s="19" t="s">
        <v>10</v>
      </c>
      <c r="C18" s="39" t="s">
        <v>5</v>
      </c>
      <c r="D18" s="22">
        <v>1170.2</v>
      </c>
      <c r="E18" s="30">
        <v>0.33800000000000002</v>
      </c>
      <c r="F18" s="31">
        <f t="shared" si="0"/>
        <v>395.52800000000002</v>
      </c>
      <c r="G18" s="18"/>
    </row>
    <row r="19" spans="1:7" s="13" customFormat="1" x14ac:dyDescent="0.25">
      <c r="A19" s="15"/>
      <c r="B19" s="2" t="s">
        <v>66</v>
      </c>
      <c r="C19" s="3"/>
      <c r="D19" s="22"/>
      <c r="E19" s="30"/>
      <c r="F19" s="31"/>
      <c r="G19" s="18"/>
    </row>
    <row r="20" spans="1:7" s="13" customFormat="1" ht="51.75" x14ac:dyDescent="0.25">
      <c r="A20" s="15">
        <v>1</v>
      </c>
      <c r="B20" s="19" t="s">
        <v>131</v>
      </c>
      <c r="C20" s="39" t="s">
        <v>5</v>
      </c>
      <c r="D20" s="22">
        <v>116.91649999999998</v>
      </c>
      <c r="E20" s="30">
        <v>0.83</v>
      </c>
      <c r="F20" s="31">
        <f t="shared" ref="F20:F27" si="1">ROUND(+E20*D20,3)</f>
        <v>97.040999999999997</v>
      </c>
      <c r="G20" s="18"/>
    </row>
    <row r="21" spans="1:7" s="13" customFormat="1" ht="19.5" x14ac:dyDescent="0.25">
      <c r="A21" s="15">
        <v>2</v>
      </c>
      <c r="B21" s="19" t="s">
        <v>6</v>
      </c>
      <c r="C21" s="39" t="s">
        <v>5</v>
      </c>
      <c r="D21" s="22">
        <v>6.1535000000000002</v>
      </c>
      <c r="E21" s="30">
        <v>5.21</v>
      </c>
      <c r="F21" s="31">
        <f t="shared" si="1"/>
        <v>32.06</v>
      </c>
      <c r="G21" s="18"/>
    </row>
    <row r="22" spans="1:7" s="13" customFormat="1" ht="51.75" x14ac:dyDescent="0.25">
      <c r="A22" s="15">
        <v>3</v>
      </c>
      <c r="B22" s="19" t="s">
        <v>132</v>
      </c>
      <c r="C22" s="39" t="s">
        <v>5</v>
      </c>
      <c r="D22" s="22">
        <v>77.947499999999991</v>
      </c>
      <c r="E22" s="30">
        <v>0.65</v>
      </c>
      <c r="F22" s="31">
        <f t="shared" si="1"/>
        <v>50.665999999999997</v>
      </c>
      <c r="G22" s="18"/>
    </row>
    <row r="23" spans="1:7" s="13" customFormat="1" ht="19.5" x14ac:dyDescent="0.25">
      <c r="A23" s="15">
        <v>4</v>
      </c>
      <c r="B23" s="19" t="s">
        <v>6</v>
      </c>
      <c r="C23" s="39" t="s">
        <v>5</v>
      </c>
      <c r="D23" s="22">
        <v>4.1025</v>
      </c>
      <c r="E23" s="30">
        <v>2.9540000000000002</v>
      </c>
      <c r="F23" s="31">
        <f t="shared" si="1"/>
        <v>12.119</v>
      </c>
      <c r="G23" s="18"/>
    </row>
    <row r="24" spans="1:7" s="13" customFormat="1" x14ac:dyDescent="0.25">
      <c r="A24" s="15">
        <v>5</v>
      </c>
      <c r="B24" s="19" t="s">
        <v>77</v>
      </c>
      <c r="C24" s="39" t="s">
        <v>7</v>
      </c>
      <c r="D24" s="22">
        <v>381.52299999999991</v>
      </c>
      <c r="E24" s="30">
        <v>0.32500000000000001</v>
      </c>
      <c r="F24" s="31">
        <f t="shared" si="1"/>
        <v>123.995</v>
      </c>
      <c r="G24" s="18"/>
    </row>
    <row r="25" spans="1:7" s="13" customFormat="1" ht="19.5" x14ac:dyDescent="0.25">
      <c r="A25" s="15">
        <v>6</v>
      </c>
      <c r="B25" s="19" t="s">
        <v>8</v>
      </c>
      <c r="C25" s="39" t="s">
        <v>5</v>
      </c>
      <c r="D25" s="22">
        <v>205.11999999999998</v>
      </c>
      <c r="E25" s="30">
        <v>6.7000000000000004E-2</v>
      </c>
      <c r="F25" s="31">
        <f t="shared" si="1"/>
        <v>13.743</v>
      </c>
      <c r="G25" s="18"/>
    </row>
    <row r="26" spans="1:7" s="13" customFormat="1" ht="34.5" x14ac:dyDescent="0.25">
      <c r="A26" s="15">
        <v>7</v>
      </c>
      <c r="B26" s="19" t="s">
        <v>37</v>
      </c>
      <c r="C26" s="39" t="s">
        <v>9</v>
      </c>
      <c r="D26" s="22">
        <v>641</v>
      </c>
      <c r="E26" s="30">
        <v>2.1000000000000001E-2</v>
      </c>
      <c r="F26" s="31">
        <f t="shared" si="1"/>
        <v>13.461</v>
      </c>
      <c r="G26" s="18"/>
    </row>
    <row r="27" spans="1:7" s="13" customFormat="1" ht="34.5" x14ac:dyDescent="0.25">
      <c r="A27" s="15">
        <v>8</v>
      </c>
      <c r="B27" s="19" t="s">
        <v>10</v>
      </c>
      <c r="C27" s="39" t="s">
        <v>5</v>
      </c>
      <c r="D27" s="22">
        <v>64.100000000000009</v>
      </c>
      <c r="E27" s="30">
        <v>0.33800000000000002</v>
      </c>
      <c r="F27" s="31">
        <f t="shared" si="1"/>
        <v>21.666</v>
      </c>
      <c r="G27" s="18"/>
    </row>
    <row r="28" spans="1:7" s="53" customFormat="1" ht="27" customHeight="1" x14ac:dyDescent="0.25">
      <c r="A28" s="9"/>
      <c r="B28" s="20" t="s">
        <v>78</v>
      </c>
      <c r="C28" s="10"/>
      <c r="D28" s="11"/>
      <c r="E28" s="12"/>
      <c r="F28" s="34">
        <f>SUM(F8:F27)</f>
        <v>6615.6780000000017</v>
      </c>
    </row>
    <row r="29" spans="1:7" s="13" customFormat="1" ht="36" customHeight="1" x14ac:dyDescent="0.25">
      <c r="A29" s="27"/>
      <c r="B29" s="50" t="s">
        <v>11</v>
      </c>
      <c r="C29" s="33"/>
      <c r="D29" s="54"/>
      <c r="E29" s="52"/>
      <c r="F29" s="55"/>
      <c r="G29" s="18"/>
    </row>
    <row r="30" spans="1:7" s="13" customFormat="1" x14ac:dyDescent="0.25">
      <c r="A30" s="15"/>
      <c r="B30" s="32" t="s">
        <v>47</v>
      </c>
      <c r="C30" s="16"/>
      <c r="D30" s="24"/>
      <c r="E30" s="17"/>
      <c r="F30" s="23"/>
      <c r="G30" s="18"/>
    </row>
    <row r="31" spans="1:7" s="13" customFormat="1" ht="34.5" x14ac:dyDescent="0.25">
      <c r="A31" s="15">
        <v>1</v>
      </c>
      <c r="B31" s="38" t="s">
        <v>75</v>
      </c>
      <c r="C31" s="39" t="s">
        <v>5</v>
      </c>
      <c r="D31" s="17">
        <v>1404.24</v>
      </c>
      <c r="E31" s="30">
        <v>9.5280000000000005</v>
      </c>
      <c r="F31" s="31">
        <f>ROUND(+E31*D31,3)</f>
        <v>13379.599</v>
      </c>
      <c r="G31" s="18"/>
    </row>
    <row r="32" spans="1:7" s="13" customFormat="1" ht="51.75" x14ac:dyDescent="0.25">
      <c r="A32" s="15">
        <v>2</v>
      </c>
      <c r="B32" s="38" t="s">
        <v>109</v>
      </c>
      <c r="C32" s="39" t="s">
        <v>9</v>
      </c>
      <c r="D32" s="17">
        <v>11702</v>
      </c>
      <c r="E32" s="30">
        <v>1.8049999999999999</v>
      </c>
      <c r="F32" s="31">
        <f>ROUND(+E32*D32,3)</f>
        <v>21122.11</v>
      </c>
      <c r="G32" s="18"/>
    </row>
    <row r="33" spans="1:7" s="13" customFormat="1" ht="21.75" customHeight="1" x14ac:dyDescent="0.25">
      <c r="A33" s="15">
        <v>3</v>
      </c>
      <c r="B33" s="38" t="s">
        <v>79</v>
      </c>
      <c r="C33" s="39" t="s">
        <v>7</v>
      </c>
      <c r="D33" s="30">
        <v>48.212240000000001</v>
      </c>
      <c r="E33" s="30">
        <v>267.67899999999997</v>
      </c>
      <c r="F33" s="31">
        <f>ROUND(+E33*D33,3)</f>
        <v>12905.404</v>
      </c>
      <c r="G33" s="18"/>
    </row>
    <row r="34" spans="1:7" s="13" customFormat="1" ht="51.75" x14ac:dyDescent="0.25">
      <c r="A34" s="15">
        <v>4</v>
      </c>
      <c r="B34" s="38" t="s">
        <v>74</v>
      </c>
      <c r="C34" s="39" t="s">
        <v>9</v>
      </c>
      <c r="D34" s="17">
        <v>11702</v>
      </c>
      <c r="E34" s="30">
        <v>5.2080000000000002</v>
      </c>
      <c r="F34" s="31">
        <f>ROUND(+E34*D34,3)</f>
        <v>60944.016000000003</v>
      </c>
      <c r="G34" s="18"/>
    </row>
    <row r="35" spans="1:7" s="13" customFormat="1" x14ac:dyDescent="0.25">
      <c r="A35" s="15"/>
      <c r="B35" s="32" t="s">
        <v>66</v>
      </c>
      <c r="C35" s="39"/>
      <c r="D35" s="17"/>
      <c r="E35" s="17"/>
      <c r="F35" s="23"/>
      <c r="G35" s="18"/>
    </row>
    <row r="36" spans="1:7" s="13" customFormat="1" ht="34.5" x14ac:dyDescent="0.25">
      <c r="A36" s="15">
        <v>1</v>
      </c>
      <c r="B36" s="38" t="s">
        <v>80</v>
      </c>
      <c r="C36" s="39" t="s">
        <v>5</v>
      </c>
      <c r="D36" s="17">
        <v>76.92</v>
      </c>
      <c r="E36" s="30">
        <v>9.2430000000000003</v>
      </c>
      <c r="F36" s="31">
        <f>ROUND(+E36*D36,3)</f>
        <v>710.97199999999998</v>
      </c>
      <c r="G36" s="18"/>
    </row>
    <row r="37" spans="1:7" s="13" customFormat="1" ht="51.75" x14ac:dyDescent="0.25">
      <c r="A37" s="15">
        <v>2</v>
      </c>
      <c r="B37" s="38" t="s">
        <v>109</v>
      </c>
      <c r="C37" s="39" t="s">
        <v>9</v>
      </c>
      <c r="D37" s="17">
        <v>641</v>
      </c>
      <c r="E37" s="30">
        <v>1.8049999999999999</v>
      </c>
      <c r="F37" s="31">
        <f>ROUND(+E37*D37,3)</f>
        <v>1157.0050000000001</v>
      </c>
      <c r="G37" s="18"/>
    </row>
    <row r="38" spans="1:7" s="13" customFormat="1" x14ac:dyDescent="0.25">
      <c r="A38" s="15">
        <v>3</v>
      </c>
      <c r="B38" s="38" t="s">
        <v>79</v>
      </c>
      <c r="C38" s="39" t="s">
        <v>7</v>
      </c>
      <c r="D38" s="30">
        <v>2.6409199999999999</v>
      </c>
      <c r="E38" s="30">
        <v>267.67899999999997</v>
      </c>
      <c r="F38" s="31">
        <f>ROUND(+E38*D38,3)</f>
        <v>706.91899999999998</v>
      </c>
      <c r="G38" s="18"/>
    </row>
    <row r="39" spans="1:7" s="13" customFormat="1" ht="51.75" x14ac:dyDescent="0.25">
      <c r="A39" s="15">
        <v>4</v>
      </c>
      <c r="B39" s="38" t="s">
        <v>81</v>
      </c>
      <c r="C39" s="39" t="s">
        <v>9</v>
      </c>
      <c r="D39" s="17">
        <v>641</v>
      </c>
      <c r="E39" s="30">
        <v>5.1520000000000001</v>
      </c>
      <c r="F39" s="31">
        <f>ROUND(+E39*D39,3)</f>
        <v>3302.4319999999998</v>
      </c>
      <c r="G39" s="18"/>
    </row>
    <row r="40" spans="1:7" s="13" customFormat="1" ht="27" customHeight="1" x14ac:dyDescent="0.25">
      <c r="A40" s="9"/>
      <c r="B40" s="20" t="s">
        <v>82</v>
      </c>
      <c r="C40" s="10"/>
      <c r="D40" s="11"/>
      <c r="E40" s="12"/>
      <c r="F40" s="34">
        <f>SUM(F31:F39)</f>
        <v>114228.45700000001</v>
      </c>
      <c r="G40" s="18"/>
    </row>
    <row r="41" spans="1:7" s="13" customFormat="1" ht="30" customHeight="1" x14ac:dyDescent="0.25">
      <c r="A41" s="27"/>
      <c r="B41" s="50" t="s">
        <v>83</v>
      </c>
      <c r="C41" s="33"/>
      <c r="D41" s="54"/>
      <c r="E41" s="52"/>
      <c r="F41" s="55"/>
      <c r="G41" s="18"/>
    </row>
    <row r="42" spans="1:7" s="13" customFormat="1" x14ac:dyDescent="0.25">
      <c r="A42" s="15"/>
      <c r="B42" s="41" t="s">
        <v>68</v>
      </c>
      <c r="C42" s="3"/>
      <c r="D42" s="22"/>
      <c r="E42" s="30"/>
      <c r="F42" s="31"/>
      <c r="G42" s="18"/>
    </row>
    <row r="43" spans="1:7" s="13" customFormat="1" ht="51.75" x14ac:dyDescent="0.25">
      <c r="A43" s="15">
        <v>1</v>
      </c>
      <c r="B43" s="19" t="s">
        <v>136</v>
      </c>
      <c r="C43" s="39" t="s">
        <v>5</v>
      </c>
      <c r="D43" s="22">
        <v>6.56</v>
      </c>
      <c r="E43" s="30">
        <v>0.57999999999999996</v>
      </c>
      <c r="F43" s="31">
        <f t="shared" ref="F43:F59" si="2">ROUND(+E43*D43,3)</f>
        <v>3.8050000000000002</v>
      </c>
      <c r="G43" s="18"/>
    </row>
    <row r="44" spans="1:7" s="13" customFormat="1" ht="51.75" x14ac:dyDescent="0.25">
      <c r="A44" s="15">
        <v>2</v>
      </c>
      <c r="B44" s="19" t="s">
        <v>84</v>
      </c>
      <c r="C44" s="3" t="s">
        <v>12</v>
      </c>
      <c r="D44" s="22">
        <v>36.700000000000003</v>
      </c>
      <c r="E44" s="30">
        <v>1.716</v>
      </c>
      <c r="F44" s="31">
        <f t="shared" si="2"/>
        <v>62.976999999999997</v>
      </c>
      <c r="G44" s="18"/>
    </row>
    <row r="45" spans="1:7" s="13" customFormat="1" ht="34.5" x14ac:dyDescent="0.25">
      <c r="A45" s="15">
        <v>3</v>
      </c>
      <c r="B45" s="19" t="s">
        <v>38</v>
      </c>
      <c r="C45" s="3" t="s">
        <v>5</v>
      </c>
      <c r="D45" s="22">
        <v>2.62</v>
      </c>
      <c r="E45" s="30">
        <v>11.250999999999999</v>
      </c>
      <c r="F45" s="31">
        <f t="shared" si="2"/>
        <v>29.478000000000002</v>
      </c>
      <c r="G45" s="18"/>
    </row>
    <row r="46" spans="1:7" s="13" customFormat="1" ht="51.75" x14ac:dyDescent="0.25">
      <c r="A46" s="15">
        <v>4</v>
      </c>
      <c r="B46" s="19" t="s">
        <v>85</v>
      </c>
      <c r="C46" s="3" t="s">
        <v>9</v>
      </c>
      <c r="D46" s="22">
        <v>57.7</v>
      </c>
      <c r="E46" s="30">
        <v>1.722</v>
      </c>
      <c r="F46" s="31">
        <f t="shared" si="2"/>
        <v>99.358999999999995</v>
      </c>
      <c r="G46" s="18"/>
    </row>
    <row r="47" spans="1:7" s="13" customFormat="1" ht="34.5" x14ac:dyDescent="0.25">
      <c r="A47" s="15">
        <v>5</v>
      </c>
      <c r="B47" s="19" t="s">
        <v>67</v>
      </c>
      <c r="C47" s="3" t="s">
        <v>12</v>
      </c>
      <c r="D47" s="22">
        <v>24</v>
      </c>
      <c r="E47" s="30">
        <v>42.561</v>
      </c>
      <c r="F47" s="31">
        <f t="shared" si="2"/>
        <v>1021.4640000000001</v>
      </c>
      <c r="G47" s="18"/>
    </row>
    <row r="48" spans="1:7" s="13" customFormat="1" ht="34.5" x14ac:dyDescent="0.25">
      <c r="A48" s="15">
        <v>6</v>
      </c>
      <c r="B48" s="19" t="s">
        <v>86</v>
      </c>
      <c r="C48" s="3" t="s">
        <v>12</v>
      </c>
      <c r="D48" s="22">
        <v>13</v>
      </c>
      <c r="E48" s="30">
        <v>74.605999999999995</v>
      </c>
      <c r="F48" s="31">
        <f t="shared" si="2"/>
        <v>969.87800000000004</v>
      </c>
      <c r="G48" s="18"/>
    </row>
    <row r="49" spans="1:7" s="13" customFormat="1" ht="34.5" x14ac:dyDescent="0.25">
      <c r="A49" s="15">
        <v>7</v>
      </c>
      <c r="B49" s="19" t="s">
        <v>137</v>
      </c>
      <c r="C49" s="3" t="s">
        <v>12</v>
      </c>
      <c r="D49" s="22">
        <v>8</v>
      </c>
      <c r="E49" s="30">
        <v>134.32599999999999</v>
      </c>
      <c r="F49" s="31">
        <f t="shared" si="2"/>
        <v>1074.6079999999999</v>
      </c>
      <c r="G49" s="18"/>
    </row>
    <row r="50" spans="1:7" s="13" customFormat="1" ht="51.75" x14ac:dyDescent="0.25">
      <c r="A50" s="15">
        <v>8</v>
      </c>
      <c r="B50" s="19" t="s">
        <v>87</v>
      </c>
      <c r="C50" s="3" t="s">
        <v>5</v>
      </c>
      <c r="D50" s="22">
        <v>3.95</v>
      </c>
      <c r="E50" s="30">
        <v>57.243000000000002</v>
      </c>
      <c r="F50" s="31">
        <f t="shared" si="2"/>
        <v>226.11</v>
      </c>
      <c r="G50" s="18"/>
    </row>
    <row r="51" spans="1:7" s="13" customFormat="1" ht="51.75" x14ac:dyDescent="0.25">
      <c r="A51" s="15">
        <v>9</v>
      </c>
      <c r="B51" s="19" t="s">
        <v>120</v>
      </c>
      <c r="C51" s="3" t="s">
        <v>9</v>
      </c>
      <c r="D51" s="22">
        <v>22.76</v>
      </c>
      <c r="E51" s="30">
        <v>1.121</v>
      </c>
      <c r="F51" s="31">
        <f t="shared" si="2"/>
        <v>25.513999999999999</v>
      </c>
      <c r="G51" s="18"/>
    </row>
    <row r="52" spans="1:7" s="13" customFormat="1" ht="34.5" x14ac:dyDescent="0.25">
      <c r="A52" s="15">
        <v>10</v>
      </c>
      <c r="B52" s="19" t="s">
        <v>138</v>
      </c>
      <c r="C52" s="3" t="s">
        <v>5</v>
      </c>
      <c r="D52" s="22">
        <v>10.09</v>
      </c>
      <c r="E52" s="30">
        <v>1.524</v>
      </c>
      <c r="F52" s="31">
        <f t="shared" si="2"/>
        <v>15.377000000000001</v>
      </c>
      <c r="G52" s="18"/>
    </row>
    <row r="53" spans="1:7" s="13" customFormat="1" ht="51.75" x14ac:dyDescent="0.25">
      <c r="A53" s="15">
        <v>11</v>
      </c>
      <c r="B53" s="19" t="s">
        <v>48</v>
      </c>
      <c r="C53" s="3" t="s">
        <v>5</v>
      </c>
      <c r="D53" s="22">
        <v>39.299999999999997</v>
      </c>
      <c r="E53" s="30">
        <v>11.250999999999999</v>
      </c>
      <c r="F53" s="31">
        <f t="shared" si="2"/>
        <v>442.16399999999999</v>
      </c>
      <c r="G53" s="18"/>
    </row>
    <row r="54" spans="1:7" s="13" customFormat="1" ht="34.5" x14ac:dyDescent="0.25">
      <c r="A54" s="15">
        <v>12</v>
      </c>
      <c r="B54" s="19" t="s">
        <v>49</v>
      </c>
      <c r="C54" s="3" t="s">
        <v>9</v>
      </c>
      <c r="D54" s="22">
        <v>706.9</v>
      </c>
      <c r="E54" s="30">
        <v>1.2709999999999999</v>
      </c>
      <c r="F54" s="31">
        <f t="shared" si="2"/>
        <v>898.47</v>
      </c>
      <c r="G54" s="18"/>
    </row>
    <row r="55" spans="1:7" s="13" customFormat="1" ht="51.75" x14ac:dyDescent="0.25">
      <c r="A55" s="15">
        <v>13</v>
      </c>
      <c r="B55" s="19" t="s">
        <v>139</v>
      </c>
      <c r="C55" s="3" t="s">
        <v>5</v>
      </c>
      <c r="D55" s="22">
        <v>44.879999999999995</v>
      </c>
      <c r="E55" s="30">
        <v>28.091999999999999</v>
      </c>
      <c r="F55" s="31">
        <f t="shared" si="2"/>
        <v>1260.769</v>
      </c>
      <c r="G55" s="18"/>
    </row>
    <row r="56" spans="1:7" s="13" customFormat="1" ht="34.5" x14ac:dyDescent="0.25">
      <c r="A56" s="15">
        <v>14</v>
      </c>
      <c r="B56" s="19" t="s">
        <v>50</v>
      </c>
      <c r="C56" s="3" t="s">
        <v>26</v>
      </c>
      <c r="D56" s="22">
        <v>187</v>
      </c>
      <c r="E56" s="30">
        <v>42.914999999999999</v>
      </c>
      <c r="F56" s="31">
        <f t="shared" si="2"/>
        <v>8025.1049999999996</v>
      </c>
      <c r="G56" s="18"/>
    </row>
    <row r="57" spans="1:7" s="13" customFormat="1" ht="34.5" x14ac:dyDescent="0.25">
      <c r="A57" s="15">
        <v>15</v>
      </c>
      <c r="B57" s="19" t="s">
        <v>140</v>
      </c>
      <c r="C57" s="3" t="s">
        <v>7</v>
      </c>
      <c r="D57" s="22">
        <v>3.0039000000000002</v>
      </c>
      <c r="E57" s="30">
        <v>277.137</v>
      </c>
      <c r="F57" s="31">
        <f t="shared" si="2"/>
        <v>832.49199999999996</v>
      </c>
      <c r="G57" s="18"/>
    </row>
    <row r="58" spans="1:7" s="13" customFormat="1" x14ac:dyDescent="0.25">
      <c r="A58" s="15">
        <v>16</v>
      </c>
      <c r="B58" s="19" t="s">
        <v>141</v>
      </c>
      <c r="C58" s="3" t="s">
        <v>12</v>
      </c>
      <c r="D58" s="22">
        <v>170</v>
      </c>
      <c r="E58" s="30">
        <v>2.9079999999999999</v>
      </c>
      <c r="F58" s="31">
        <f t="shared" si="2"/>
        <v>494.36</v>
      </c>
      <c r="G58" s="18"/>
    </row>
    <row r="59" spans="1:7" s="13" customFormat="1" x14ac:dyDescent="0.25">
      <c r="A59" s="15">
        <v>17</v>
      </c>
      <c r="B59" s="19" t="s">
        <v>142</v>
      </c>
      <c r="C59" s="3" t="s">
        <v>12</v>
      </c>
      <c r="D59" s="22">
        <v>306</v>
      </c>
      <c r="E59" s="30">
        <v>2.0449999999999999</v>
      </c>
      <c r="F59" s="31">
        <f t="shared" si="2"/>
        <v>625.77</v>
      </c>
      <c r="G59" s="18"/>
    </row>
    <row r="60" spans="1:7" s="13" customFormat="1" ht="36" customHeight="1" x14ac:dyDescent="0.25">
      <c r="A60" s="9"/>
      <c r="B60" s="20" t="s">
        <v>88</v>
      </c>
      <c r="C60" s="10"/>
      <c r="D60" s="11"/>
      <c r="E60" s="12"/>
      <c r="F60" s="34">
        <f>SUM(F42:F59)</f>
        <v>16107.700000000003</v>
      </c>
      <c r="G60" s="18"/>
    </row>
    <row r="61" spans="1:7" ht="26.25" customHeight="1" x14ac:dyDescent="0.3">
      <c r="A61" s="27"/>
      <c r="B61" s="50" t="s">
        <v>121</v>
      </c>
      <c r="C61" s="56"/>
      <c r="D61" s="57"/>
      <c r="E61" s="28"/>
      <c r="F61" s="29"/>
    </row>
    <row r="62" spans="1:7" ht="51.75" x14ac:dyDescent="0.3">
      <c r="A62" s="15">
        <v>1</v>
      </c>
      <c r="B62" s="19" t="s">
        <v>122</v>
      </c>
      <c r="C62" s="3" t="s">
        <v>26</v>
      </c>
      <c r="D62" s="22">
        <v>4</v>
      </c>
      <c r="E62" s="30">
        <v>235.50700000000001</v>
      </c>
      <c r="F62" s="31">
        <f>ROUND(+E62*D62,3)</f>
        <v>942.02800000000002</v>
      </c>
    </row>
    <row r="63" spans="1:7" ht="45" customHeight="1" x14ac:dyDescent="0.3">
      <c r="A63" s="15">
        <v>2</v>
      </c>
      <c r="B63" s="19" t="s">
        <v>143</v>
      </c>
      <c r="C63" s="3" t="s">
        <v>5</v>
      </c>
      <c r="D63" s="22">
        <v>0.6</v>
      </c>
      <c r="E63" s="30">
        <v>91.531999999999996</v>
      </c>
      <c r="F63" s="31">
        <f>ROUND(+E63*D63,3)</f>
        <v>54.918999999999997</v>
      </c>
    </row>
    <row r="64" spans="1:7" x14ac:dyDescent="0.3">
      <c r="A64" s="9"/>
      <c r="B64" s="20" t="s">
        <v>92</v>
      </c>
      <c r="C64" s="10"/>
      <c r="D64" s="11"/>
      <c r="E64" s="12"/>
      <c r="F64" s="34">
        <f>SUM(F62:F63)</f>
        <v>996.947</v>
      </c>
    </row>
    <row r="65" spans="1:6" ht="26.25" customHeight="1" x14ac:dyDescent="0.3">
      <c r="A65" s="27"/>
      <c r="B65" s="50" t="s">
        <v>123</v>
      </c>
      <c r="C65" s="56"/>
      <c r="D65" s="57"/>
      <c r="E65" s="28"/>
      <c r="F65" s="29"/>
    </row>
    <row r="66" spans="1:6" ht="51.75" x14ac:dyDescent="0.3">
      <c r="A66" s="15">
        <v>1</v>
      </c>
      <c r="B66" s="19" t="s">
        <v>89</v>
      </c>
      <c r="C66" s="3" t="s">
        <v>7</v>
      </c>
      <c r="D66" s="22">
        <v>105.27899999999998</v>
      </c>
      <c r="E66" s="30">
        <v>0.22500000000000001</v>
      </c>
      <c r="F66" s="31">
        <f t="shared" ref="F66:F72" si="3">ROUND(+E66*D66,3)</f>
        <v>23.687999999999999</v>
      </c>
    </row>
    <row r="67" spans="1:6" ht="45" customHeight="1" x14ac:dyDescent="0.3">
      <c r="A67" s="15">
        <v>2</v>
      </c>
      <c r="B67" s="19" t="s">
        <v>90</v>
      </c>
      <c r="C67" s="3" t="s">
        <v>5</v>
      </c>
      <c r="D67" s="22">
        <v>55.41</v>
      </c>
      <c r="E67" s="30">
        <v>0.08</v>
      </c>
      <c r="F67" s="31">
        <f t="shared" si="3"/>
        <v>4.4329999999999998</v>
      </c>
    </row>
    <row r="68" spans="1:6" ht="19.5" x14ac:dyDescent="0.3">
      <c r="A68" s="15">
        <v>3</v>
      </c>
      <c r="B68" s="19" t="s">
        <v>39</v>
      </c>
      <c r="C68" s="3" t="s">
        <v>5</v>
      </c>
      <c r="D68" s="22">
        <v>55.41</v>
      </c>
      <c r="E68" s="30">
        <v>0.43</v>
      </c>
      <c r="F68" s="31">
        <f t="shared" si="3"/>
        <v>23.826000000000001</v>
      </c>
    </row>
    <row r="69" spans="1:6" ht="19.5" x14ac:dyDescent="0.3">
      <c r="A69" s="15">
        <v>4</v>
      </c>
      <c r="B69" s="19" t="s">
        <v>40</v>
      </c>
      <c r="C69" s="3" t="s">
        <v>5</v>
      </c>
      <c r="D69" s="22">
        <v>55.41</v>
      </c>
      <c r="E69" s="30">
        <v>0.33800000000000002</v>
      </c>
      <c r="F69" s="31">
        <f t="shared" si="3"/>
        <v>18.728999999999999</v>
      </c>
    </row>
    <row r="70" spans="1:6" ht="34.5" x14ac:dyDescent="0.3">
      <c r="A70" s="15">
        <v>5</v>
      </c>
      <c r="B70" s="19" t="s">
        <v>37</v>
      </c>
      <c r="C70" s="3" t="s">
        <v>9</v>
      </c>
      <c r="D70" s="22">
        <v>2429</v>
      </c>
      <c r="E70" s="30">
        <v>2.1000000000000001E-2</v>
      </c>
      <c r="F70" s="31">
        <f t="shared" si="3"/>
        <v>51.009</v>
      </c>
    </row>
    <row r="71" spans="1:6" ht="34.5" x14ac:dyDescent="0.3">
      <c r="A71" s="15">
        <v>6</v>
      </c>
      <c r="B71" s="19" t="s">
        <v>91</v>
      </c>
      <c r="C71" s="3" t="s">
        <v>9</v>
      </c>
      <c r="D71" s="22">
        <v>2429</v>
      </c>
      <c r="E71" s="30">
        <v>0.67</v>
      </c>
      <c r="F71" s="31">
        <f t="shared" si="3"/>
        <v>1627.43</v>
      </c>
    </row>
    <row r="72" spans="1:6" ht="34.5" x14ac:dyDescent="0.3">
      <c r="A72" s="15">
        <v>7</v>
      </c>
      <c r="B72" s="19" t="s">
        <v>41</v>
      </c>
      <c r="C72" s="3" t="s">
        <v>5</v>
      </c>
      <c r="D72" s="22">
        <v>242.9</v>
      </c>
      <c r="E72" s="30">
        <v>0.29099999999999998</v>
      </c>
      <c r="F72" s="31">
        <f t="shared" si="3"/>
        <v>70.683999999999997</v>
      </c>
    </row>
    <row r="73" spans="1:6" x14ac:dyDescent="0.3">
      <c r="A73" s="9"/>
      <c r="B73" s="20" t="s">
        <v>95</v>
      </c>
      <c r="C73" s="10"/>
      <c r="D73" s="11"/>
      <c r="E73" s="12"/>
      <c r="F73" s="34">
        <f>SUM(F66:F72)</f>
        <v>1819.799</v>
      </c>
    </row>
    <row r="74" spans="1:6" ht="25.5" customHeight="1" x14ac:dyDescent="0.3">
      <c r="A74" s="27"/>
      <c r="B74" s="50" t="s">
        <v>124</v>
      </c>
      <c r="C74" s="56"/>
      <c r="D74" s="57"/>
      <c r="E74" s="28"/>
      <c r="F74" s="29"/>
    </row>
    <row r="75" spans="1:6" ht="51.75" x14ac:dyDescent="0.3">
      <c r="A75" s="15">
        <v>1</v>
      </c>
      <c r="B75" s="19" t="s">
        <v>93</v>
      </c>
      <c r="C75" s="26" t="s">
        <v>26</v>
      </c>
      <c r="D75" s="22">
        <v>16</v>
      </c>
      <c r="E75" s="30">
        <v>22.347999999999999</v>
      </c>
      <c r="F75" s="31">
        <f>ROUND(+E75*D75,3)</f>
        <v>357.56799999999998</v>
      </c>
    </row>
    <row r="76" spans="1:6" x14ac:dyDescent="0.3">
      <c r="A76" s="15">
        <v>2</v>
      </c>
      <c r="B76" s="19" t="s">
        <v>51</v>
      </c>
      <c r="C76" s="26" t="s">
        <v>26</v>
      </c>
      <c r="D76" s="22">
        <v>16</v>
      </c>
      <c r="E76" s="30">
        <v>19.693000000000001</v>
      </c>
      <c r="F76" s="31">
        <f>ROUND(+E76*D76,3)</f>
        <v>315.08800000000002</v>
      </c>
    </row>
    <row r="77" spans="1:6" ht="54" x14ac:dyDescent="0.3">
      <c r="A77" s="15"/>
      <c r="B77" s="58" t="s">
        <v>94</v>
      </c>
      <c r="C77" s="26"/>
      <c r="D77" s="22"/>
      <c r="E77" s="30"/>
      <c r="F77" s="31"/>
    </row>
    <row r="78" spans="1:6" ht="34.5" x14ac:dyDescent="0.3">
      <c r="A78" s="15">
        <v>3</v>
      </c>
      <c r="B78" s="19" t="s">
        <v>27</v>
      </c>
      <c r="C78" s="26" t="s">
        <v>28</v>
      </c>
      <c r="D78" s="59">
        <v>0.6</v>
      </c>
      <c r="E78" s="30">
        <v>130.65600000000001</v>
      </c>
      <c r="F78" s="31">
        <f>ROUND(+E78*D78,3)</f>
        <v>78.394000000000005</v>
      </c>
    </row>
    <row r="79" spans="1:6" ht="34.5" x14ac:dyDescent="0.3">
      <c r="A79" s="15">
        <v>4</v>
      </c>
      <c r="B79" s="19" t="s">
        <v>29</v>
      </c>
      <c r="C79" s="26" t="s">
        <v>28</v>
      </c>
      <c r="D79" s="59">
        <v>0.57999999999999996</v>
      </c>
      <c r="E79" s="30">
        <v>55.603000000000002</v>
      </c>
      <c r="F79" s="31">
        <f>ROUND(+E79*D79,3)</f>
        <v>32.25</v>
      </c>
    </row>
    <row r="80" spans="1:6" ht="34.5" x14ac:dyDescent="0.3">
      <c r="A80" s="15">
        <v>5</v>
      </c>
      <c r="B80" s="19" t="s">
        <v>52</v>
      </c>
      <c r="C80" s="26" t="s">
        <v>28</v>
      </c>
      <c r="D80" s="59">
        <v>0.7</v>
      </c>
      <c r="E80" s="30">
        <v>105.197</v>
      </c>
      <c r="F80" s="31">
        <f>ROUND(+E80*D80,3)</f>
        <v>73.638000000000005</v>
      </c>
    </row>
    <row r="81" spans="1:6" ht="34.5" x14ac:dyDescent="0.3">
      <c r="A81" s="15">
        <v>6</v>
      </c>
      <c r="B81" s="19" t="s">
        <v>144</v>
      </c>
      <c r="C81" s="26" t="s">
        <v>28</v>
      </c>
      <c r="D81" s="59">
        <v>1.4999999999999999E-2</v>
      </c>
      <c r="E81" s="30">
        <v>105.197</v>
      </c>
      <c r="F81" s="31">
        <f>ROUND(+E81*D81,3)</f>
        <v>1.5780000000000001</v>
      </c>
    </row>
    <row r="82" spans="1:6" ht="23.25" customHeight="1" x14ac:dyDescent="0.3">
      <c r="A82" s="9"/>
      <c r="B82" s="20" t="s">
        <v>125</v>
      </c>
      <c r="C82" s="10"/>
      <c r="D82" s="11"/>
      <c r="E82" s="12"/>
      <c r="F82" s="34">
        <f>SUM(F75:F81)</f>
        <v>858.51599999999996</v>
      </c>
    </row>
    <row r="83" spans="1:6" ht="26.25" customHeight="1" x14ac:dyDescent="0.3">
      <c r="A83" s="15"/>
      <c r="B83" s="4" t="s">
        <v>53</v>
      </c>
      <c r="C83" s="5"/>
      <c r="D83" s="17"/>
      <c r="E83" s="17"/>
      <c r="F83" s="35">
        <f>F28+F40+F60+F64+F73+F82</f>
        <v>140627.09700000001</v>
      </c>
    </row>
    <row r="84" spans="1:6" ht="26.25" customHeight="1" x14ac:dyDescent="0.3">
      <c r="A84" s="15"/>
      <c r="B84" s="47" t="s">
        <v>69</v>
      </c>
      <c r="C84" s="5"/>
      <c r="D84" s="17"/>
      <c r="E84" s="17"/>
      <c r="F84" s="35">
        <f>F83*20/100</f>
        <v>28125.419400000002</v>
      </c>
    </row>
    <row r="85" spans="1:6" ht="26.25" customHeight="1" x14ac:dyDescent="0.3">
      <c r="A85" s="15"/>
      <c r="B85" s="4" t="s">
        <v>53</v>
      </c>
      <c r="C85" s="5"/>
      <c r="D85" s="17"/>
      <c r="E85" s="17"/>
      <c r="F85" s="35">
        <f>F83+F84</f>
        <v>168752.51640000002</v>
      </c>
    </row>
    <row r="87" spans="1:6" x14ac:dyDescent="0.3">
      <c r="A87" s="64" t="s">
        <v>172</v>
      </c>
      <c r="B87" s="65"/>
      <c r="C87" s="65"/>
      <c r="D87" s="65"/>
      <c r="E87" s="65"/>
      <c r="F87" s="65"/>
    </row>
    <row r="88" spans="1:6" x14ac:dyDescent="0.3">
      <c r="A88" s="65"/>
      <c r="B88" s="65"/>
      <c r="C88" s="65"/>
      <c r="D88" s="65"/>
      <c r="E88" s="65"/>
      <c r="F88" s="65"/>
    </row>
    <row r="89" spans="1:6" x14ac:dyDescent="0.3">
      <c r="A89" s="65"/>
      <c r="B89" s="65"/>
      <c r="C89" s="65"/>
      <c r="D89" s="65"/>
      <c r="E89" s="65"/>
      <c r="F89" s="65"/>
    </row>
    <row r="90" spans="1:6" x14ac:dyDescent="0.3">
      <c r="A90" s="65"/>
      <c r="B90" s="65"/>
      <c r="C90" s="65"/>
      <c r="D90" s="65"/>
      <c r="E90" s="65"/>
      <c r="F90" s="65"/>
    </row>
    <row r="91" spans="1:6" x14ac:dyDescent="0.3">
      <c r="A91" s="65"/>
      <c r="B91" s="65"/>
      <c r="C91" s="65"/>
      <c r="D91" s="65"/>
      <c r="E91" s="65"/>
      <c r="F91" s="65"/>
    </row>
    <row r="92" spans="1:6" x14ac:dyDescent="0.3">
      <c r="A92" s="65"/>
      <c r="B92" s="65"/>
      <c r="C92" s="65"/>
      <c r="D92" s="65"/>
      <c r="E92" s="65"/>
      <c r="F92" s="65"/>
    </row>
    <row r="93" spans="1:6" x14ac:dyDescent="0.3">
      <c r="A93" s="65"/>
      <c r="B93" s="65"/>
      <c r="C93" s="65"/>
      <c r="D93" s="65"/>
      <c r="E93" s="65"/>
      <c r="F93" s="65"/>
    </row>
    <row r="94" spans="1:6" x14ac:dyDescent="0.3">
      <c r="A94" s="65"/>
      <c r="B94" s="65"/>
      <c r="C94" s="65"/>
      <c r="D94" s="65"/>
      <c r="E94" s="65"/>
      <c r="F94" s="65"/>
    </row>
    <row r="95" spans="1:6" x14ac:dyDescent="0.3">
      <c r="A95" s="65"/>
      <c r="B95" s="65"/>
      <c r="C95" s="65"/>
      <c r="D95" s="65"/>
      <c r="E95" s="65"/>
      <c r="F95" s="65"/>
    </row>
    <row r="96" spans="1:6" x14ac:dyDescent="0.3">
      <c r="A96" s="65"/>
      <c r="B96" s="65"/>
      <c r="C96" s="65"/>
      <c r="D96" s="65"/>
      <c r="E96" s="65"/>
      <c r="F96" s="65"/>
    </row>
  </sheetData>
  <mergeCells count="3">
    <mergeCell ref="A2:F2"/>
    <mergeCell ref="A3:F3"/>
    <mergeCell ref="A87:F96"/>
  </mergeCells>
  <pageMargins left="0.78740157480314965" right="0.27559055118110237" top="0.62992125984251968" bottom="0.62992125984251968" header="0.27559055118110237" footer="0.27559055118110237"/>
  <pageSetup paperSize="9" scale="69"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G85"/>
  <sheetViews>
    <sheetView view="pageBreakPreview" topLeftCell="A68" zoomScale="85" zoomScaleNormal="100" zoomScaleSheetLayoutView="85" workbookViewId="0">
      <selection activeCell="A87" sqref="A87:XFD91"/>
    </sheetView>
  </sheetViews>
  <sheetFormatPr defaultRowHeight="17.25" x14ac:dyDescent="0.3"/>
  <cols>
    <col min="1" max="1" width="4.5703125" style="14" customWidth="1"/>
    <col min="2" max="2" width="64.85546875" style="14" customWidth="1"/>
    <col min="3" max="3" width="7.7109375" style="13" customWidth="1"/>
    <col min="4" max="4" width="12.42578125" style="13" customWidth="1"/>
    <col min="5" max="5" width="10.28515625" style="14" customWidth="1"/>
    <col min="6" max="6" width="19.5703125" style="25" customWidth="1"/>
    <col min="7" max="7" width="12.85546875" style="14" bestFit="1" customWidth="1"/>
    <col min="8" max="8" width="13" style="14" bestFit="1" customWidth="1"/>
    <col min="9" max="9" width="12.28515625" style="14" customWidth="1"/>
    <col min="10" max="254" width="9.140625" style="14"/>
    <col min="255" max="255" width="4.5703125" style="14" customWidth="1"/>
    <col min="256" max="256" width="49.5703125" style="14" customWidth="1"/>
    <col min="257" max="257" width="7.7109375" style="14" customWidth="1"/>
    <col min="258" max="258" width="12.42578125" style="14" customWidth="1"/>
    <col min="259" max="259" width="18.28515625" style="14" customWidth="1"/>
    <col min="260" max="260" width="10.28515625" style="14" customWidth="1"/>
    <col min="261" max="261" width="19.5703125" style="14" customWidth="1"/>
    <col min="262" max="262" width="11" style="14" customWidth="1"/>
    <col min="263" max="263" width="12.85546875" style="14" bestFit="1" customWidth="1"/>
    <col min="264" max="264" width="13" style="14" bestFit="1" customWidth="1"/>
    <col min="265" max="265" width="12.28515625" style="14" customWidth="1"/>
    <col min="266" max="510" width="9.140625" style="14"/>
    <col min="511" max="511" width="4.5703125" style="14" customWidth="1"/>
    <col min="512" max="512" width="49.5703125" style="14" customWidth="1"/>
    <col min="513" max="513" width="7.7109375" style="14" customWidth="1"/>
    <col min="514" max="514" width="12.42578125" style="14" customWidth="1"/>
    <col min="515" max="515" width="18.28515625" style="14" customWidth="1"/>
    <col min="516" max="516" width="10.28515625" style="14" customWidth="1"/>
    <col min="517" max="517" width="19.5703125" style="14" customWidth="1"/>
    <col min="518" max="518" width="11" style="14" customWidth="1"/>
    <col min="519" max="519" width="12.85546875" style="14" bestFit="1" customWidth="1"/>
    <col min="520" max="520" width="13" style="14" bestFit="1" customWidth="1"/>
    <col min="521" max="521" width="12.28515625" style="14" customWidth="1"/>
    <col min="522" max="766" width="9.140625" style="14"/>
    <col min="767" max="767" width="4.5703125" style="14" customWidth="1"/>
    <col min="768" max="768" width="49.5703125" style="14" customWidth="1"/>
    <col min="769" max="769" width="7.7109375" style="14" customWidth="1"/>
    <col min="770" max="770" width="12.42578125" style="14" customWidth="1"/>
    <col min="771" max="771" width="18.28515625" style="14" customWidth="1"/>
    <col min="772" max="772" width="10.28515625" style="14" customWidth="1"/>
    <col min="773" max="773" width="19.5703125" style="14" customWidth="1"/>
    <col min="774" max="774" width="11" style="14" customWidth="1"/>
    <col min="775" max="775" width="12.85546875" style="14" bestFit="1" customWidth="1"/>
    <col min="776" max="776" width="13" style="14" bestFit="1" customWidth="1"/>
    <col min="777" max="777" width="12.28515625" style="14" customWidth="1"/>
    <col min="778" max="1022" width="9.140625" style="14"/>
    <col min="1023" max="1023" width="4.5703125" style="14" customWidth="1"/>
    <col min="1024" max="1024" width="49.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9.5703125" style="14" customWidth="1"/>
    <col min="1030" max="1030" width="11" style="14" customWidth="1"/>
    <col min="1031" max="1031" width="12.85546875" style="14" bestFit="1" customWidth="1"/>
    <col min="1032" max="1032" width="13" style="14" bestFit="1" customWidth="1"/>
    <col min="1033" max="1033" width="12.28515625" style="14" customWidth="1"/>
    <col min="1034" max="1278" width="9.140625" style="14"/>
    <col min="1279" max="1279" width="4.5703125" style="14" customWidth="1"/>
    <col min="1280" max="1280" width="49.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9.5703125" style="14" customWidth="1"/>
    <col min="1286" max="1286" width="11" style="14" customWidth="1"/>
    <col min="1287" max="1287" width="12.85546875" style="14" bestFit="1" customWidth="1"/>
    <col min="1288" max="1288" width="13" style="14" bestFit="1" customWidth="1"/>
    <col min="1289" max="1289" width="12.28515625" style="14" customWidth="1"/>
    <col min="1290" max="1534" width="9.140625" style="14"/>
    <col min="1535" max="1535" width="4.5703125" style="14" customWidth="1"/>
    <col min="1536" max="1536" width="49.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9.5703125" style="14" customWidth="1"/>
    <col min="1542" max="1542" width="11" style="14" customWidth="1"/>
    <col min="1543" max="1543" width="12.85546875" style="14" bestFit="1" customWidth="1"/>
    <col min="1544" max="1544" width="13" style="14" bestFit="1" customWidth="1"/>
    <col min="1545" max="1545" width="12.28515625" style="14" customWidth="1"/>
    <col min="1546" max="1790" width="9.140625" style="14"/>
    <col min="1791" max="1791" width="4.5703125" style="14" customWidth="1"/>
    <col min="1792" max="1792" width="49.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9.5703125" style="14" customWidth="1"/>
    <col min="1798" max="1798" width="11" style="14" customWidth="1"/>
    <col min="1799" max="1799" width="12.85546875" style="14" bestFit="1" customWidth="1"/>
    <col min="1800" max="1800" width="13" style="14" bestFit="1" customWidth="1"/>
    <col min="1801" max="1801" width="12.28515625" style="14" customWidth="1"/>
    <col min="1802" max="2046" width="9.140625" style="14"/>
    <col min="2047" max="2047" width="4.5703125" style="14" customWidth="1"/>
    <col min="2048" max="2048" width="49.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9.5703125" style="14" customWidth="1"/>
    <col min="2054" max="2054" width="11" style="14" customWidth="1"/>
    <col min="2055" max="2055" width="12.85546875" style="14" bestFit="1" customWidth="1"/>
    <col min="2056" max="2056" width="13" style="14" bestFit="1" customWidth="1"/>
    <col min="2057" max="2057" width="12.28515625" style="14" customWidth="1"/>
    <col min="2058" max="2302" width="9.140625" style="14"/>
    <col min="2303" max="2303" width="4.5703125" style="14" customWidth="1"/>
    <col min="2304" max="2304" width="49.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9.5703125" style="14" customWidth="1"/>
    <col min="2310" max="2310" width="11" style="14" customWidth="1"/>
    <col min="2311" max="2311" width="12.85546875" style="14" bestFit="1" customWidth="1"/>
    <col min="2312" max="2312" width="13" style="14" bestFit="1" customWidth="1"/>
    <col min="2313" max="2313" width="12.28515625" style="14" customWidth="1"/>
    <col min="2314" max="2558" width="9.140625" style="14"/>
    <col min="2559" max="2559" width="4.5703125" style="14" customWidth="1"/>
    <col min="2560" max="2560" width="49.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9.5703125" style="14" customWidth="1"/>
    <col min="2566" max="2566" width="11" style="14" customWidth="1"/>
    <col min="2567" max="2567" width="12.85546875" style="14" bestFit="1" customWidth="1"/>
    <col min="2568" max="2568" width="13" style="14" bestFit="1" customWidth="1"/>
    <col min="2569" max="2569" width="12.28515625" style="14" customWidth="1"/>
    <col min="2570" max="2814" width="9.140625" style="14"/>
    <col min="2815" max="2815" width="4.5703125" style="14" customWidth="1"/>
    <col min="2816" max="2816" width="49.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9.5703125" style="14" customWidth="1"/>
    <col min="2822" max="2822" width="11" style="14" customWidth="1"/>
    <col min="2823" max="2823" width="12.85546875" style="14" bestFit="1" customWidth="1"/>
    <col min="2824" max="2824" width="13" style="14" bestFit="1" customWidth="1"/>
    <col min="2825" max="2825" width="12.28515625" style="14" customWidth="1"/>
    <col min="2826" max="3070" width="9.140625" style="14"/>
    <col min="3071" max="3071" width="4.5703125" style="14" customWidth="1"/>
    <col min="3072" max="3072" width="49.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9.5703125" style="14" customWidth="1"/>
    <col min="3078" max="3078" width="11" style="14" customWidth="1"/>
    <col min="3079" max="3079" width="12.85546875" style="14" bestFit="1" customWidth="1"/>
    <col min="3080" max="3080" width="13" style="14" bestFit="1" customWidth="1"/>
    <col min="3081" max="3081" width="12.28515625" style="14" customWidth="1"/>
    <col min="3082" max="3326" width="9.140625" style="14"/>
    <col min="3327" max="3327" width="4.5703125" style="14" customWidth="1"/>
    <col min="3328" max="3328" width="49.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9.5703125" style="14" customWidth="1"/>
    <col min="3334" max="3334" width="11" style="14" customWidth="1"/>
    <col min="3335" max="3335" width="12.85546875" style="14" bestFit="1" customWidth="1"/>
    <col min="3336" max="3336" width="13" style="14" bestFit="1" customWidth="1"/>
    <col min="3337" max="3337" width="12.28515625" style="14" customWidth="1"/>
    <col min="3338" max="3582" width="9.140625" style="14"/>
    <col min="3583" max="3583" width="4.5703125" style="14" customWidth="1"/>
    <col min="3584" max="3584" width="49.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9.5703125" style="14" customWidth="1"/>
    <col min="3590" max="3590" width="11" style="14" customWidth="1"/>
    <col min="3591" max="3591" width="12.85546875" style="14" bestFit="1" customWidth="1"/>
    <col min="3592" max="3592" width="13" style="14" bestFit="1" customWidth="1"/>
    <col min="3593" max="3593" width="12.28515625" style="14" customWidth="1"/>
    <col min="3594" max="3838" width="9.140625" style="14"/>
    <col min="3839" max="3839" width="4.5703125" style="14" customWidth="1"/>
    <col min="3840" max="3840" width="49.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9.5703125" style="14" customWidth="1"/>
    <col min="3846" max="3846" width="11" style="14" customWidth="1"/>
    <col min="3847" max="3847" width="12.85546875" style="14" bestFit="1" customWidth="1"/>
    <col min="3848" max="3848" width="13" style="14" bestFit="1" customWidth="1"/>
    <col min="3849" max="3849" width="12.28515625" style="14" customWidth="1"/>
    <col min="3850" max="4094" width="9.140625" style="14"/>
    <col min="4095" max="4095" width="4.5703125" style="14" customWidth="1"/>
    <col min="4096" max="4096" width="49.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9.5703125" style="14" customWidth="1"/>
    <col min="4102" max="4102" width="11" style="14" customWidth="1"/>
    <col min="4103" max="4103" width="12.85546875" style="14" bestFit="1" customWidth="1"/>
    <col min="4104" max="4104" width="13" style="14" bestFit="1" customWidth="1"/>
    <col min="4105" max="4105" width="12.28515625" style="14" customWidth="1"/>
    <col min="4106" max="4350" width="9.140625" style="14"/>
    <col min="4351" max="4351" width="4.5703125" style="14" customWidth="1"/>
    <col min="4352" max="4352" width="49.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9.5703125" style="14" customWidth="1"/>
    <col min="4358" max="4358" width="11" style="14" customWidth="1"/>
    <col min="4359" max="4359" width="12.85546875" style="14" bestFit="1" customWidth="1"/>
    <col min="4360" max="4360" width="13" style="14" bestFit="1" customWidth="1"/>
    <col min="4361" max="4361" width="12.28515625" style="14" customWidth="1"/>
    <col min="4362" max="4606" width="9.140625" style="14"/>
    <col min="4607" max="4607" width="4.5703125" style="14" customWidth="1"/>
    <col min="4608" max="4608" width="49.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9.5703125" style="14" customWidth="1"/>
    <col min="4614" max="4614" width="11" style="14" customWidth="1"/>
    <col min="4615" max="4615" width="12.85546875" style="14" bestFit="1" customWidth="1"/>
    <col min="4616" max="4616" width="13" style="14" bestFit="1" customWidth="1"/>
    <col min="4617" max="4617" width="12.28515625" style="14" customWidth="1"/>
    <col min="4618" max="4862" width="9.140625" style="14"/>
    <col min="4863" max="4863" width="4.5703125" style="14" customWidth="1"/>
    <col min="4864" max="4864" width="49.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9.5703125" style="14" customWidth="1"/>
    <col min="4870" max="4870" width="11" style="14" customWidth="1"/>
    <col min="4871" max="4871" width="12.85546875" style="14" bestFit="1" customWidth="1"/>
    <col min="4872" max="4872" width="13" style="14" bestFit="1" customWidth="1"/>
    <col min="4873" max="4873" width="12.28515625" style="14" customWidth="1"/>
    <col min="4874" max="5118" width="9.140625" style="14"/>
    <col min="5119" max="5119" width="4.5703125" style="14" customWidth="1"/>
    <col min="5120" max="5120" width="49.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9.5703125" style="14" customWidth="1"/>
    <col min="5126" max="5126" width="11" style="14" customWidth="1"/>
    <col min="5127" max="5127" width="12.85546875" style="14" bestFit="1" customWidth="1"/>
    <col min="5128" max="5128" width="13" style="14" bestFit="1" customWidth="1"/>
    <col min="5129" max="5129" width="12.28515625" style="14" customWidth="1"/>
    <col min="5130" max="5374" width="9.140625" style="14"/>
    <col min="5375" max="5375" width="4.5703125" style="14" customWidth="1"/>
    <col min="5376" max="5376" width="49.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9.5703125" style="14" customWidth="1"/>
    <col min="5382" max="5382" width="11" style="14" customWidth="1"/>
    <col min="5383" max="5383" width="12.85546875" style="14" bestFit="1" customWidth="1"/>
    <col min="5384" max="5384" width="13" style="14" bestFit="1" customWidth="1"/>
    <col min="5385" max="5385" width="12.28515625" style="14" customWidth="1"/>
    <col min="5386" max="5630" width="9.140625" style="14"/>
    <col min="5631" max="5631" width="4.5703125" style="14" customWidth="1"/>
    <col min="5632" max="5632" width="49.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9.5703125" style="14" customWidth="1"/>
    <col min="5638" max="5638" width="11" style="14" customWidth="1"/>
    <col min="5639" max="5639" width="12.85546875" style="14" bestFit="1" customWidth="1"/>
    <col min="5640" max="5640" width="13" style="14" bestFit="1" customWidth="1"/>
    <col min="5641" max="5641" width="12.28515625" style="14" customWidth="1"/>
    <col min="5642" max="5886" width="9.140625" style="14"/>
    <col min="5887" max="5887" width="4.5703125" style="14" customWidth="1"/>
    <col min="5888" max="5888" width="49.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9.5703125" style="14" customWidth="1"/>
    <col min="5894" max="5894" width="11" style="14" customWidth="1"/>
    <col min="5895" max="5895" width="12.85546875" style="14" bestFit="1" customWidth="1"/>
    <col min="5896" max="5896" width="13" style="14" bestFit="1" customWidth="1"/>
    <col min="5897" max="5897" width="12.28515625" style="14" customWidth="1"/>
    <col min="5898" max="6142" width="9.140625" style="14"/>
    <col min="6143" max="6143" width="4.5703125" style="14" customWidth="1"/>
    <col min="6144" max="6144" width="49.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9.5703125" style="14" customWidth="1"/>
    <col min="6150" max="6150" width="11" style="14" customWidth="1"/>
    <col min="6151" max="6151" width="12.85546875" style="14" bestFit="1" customWidth="1"/>
    <col min="6152" max="6152" width="13" style="14" bestFit="1" customWidth="1"/>
    <col min="6153" max="6153" width="12.28515625" style="14" customWidth="1"/>
    <col min="6154" max="6398" width="9.140625" style="14"/>
    <col min="6399" max="6399" width="4.5703125" style="14" customWidth="1"/>
    <col min="6400" max="6400" width="49.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9.5703125" style="14" customWidth="1"/>
    <col min="6406" max="6406" width="11" style="14" customWidth="1"/>
    <col min="6407" max="6407" width="12.85546875" style="14" bestFit="1" customWidth="1"/>
    <col min="6408" max="6408" width="13" style="14" bestFit="1" customWidth="1"/>
    <col min="6409" max="6409" width="12.28515625" style="14" customWidth="1"/>
    <col min="6410" max="6654" width="9.140625" style="14"/>
    <col min="6655" max="6655" width="4.5703125" style="14" customWidth="1"/>
    <col min="6656" max="6656" width="49.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9.5703125" style="14" customWidth="1"/>
    <col min="6662" max="6662" width="11" style="14" customWidth="1"/>
    <col min="6663" max="6663" width="12.85546875" style="14" bestFit="1" customWidth="1"/>
    <col min="6664" max="6664" width="13" style="14" bestFit="1" customWidth="1"/>
    <col min="6665" max="6665" width="12.28515625" style="14" customWidth="1"/>
    <col min="6666" max="6910" width="9.140625" style="14"/>
    <col min="6911" max="6911" width="4.5703125" style="14" customWidth="1"/>
    <col min="6912" max="6912" width="49.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9.5703125" style="14" customWidth="1"/>
    <col min="6918" max="6918" width="11" style="14" customWidth="1"/>
    <col min="6919" max="6919" width="12.85546875" style="14" bestFit="1" customWidth="1"/>
    <col min="6920" max="6920" width="13" style="14" bestFit="1" customWidth="1"/>
    <col min="6921" max="6921" width="12.28515625" style="14" customWidth="1"/>
    <col min="6922" max="7166" width="9.140625" style="14"/>
    <col min="7167" max="7167" width="4.5703125" style="14" customWidth="1"/>
    <col min="7168" max="7168" width="49.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9.5703125" style="14" customWidth="1"/>
    <col min="7174" max="7174" width="11" style="14" customWidth="1"/>
    <col min="7175" max="7175" width="12.85546875" style="14" bestFit="1" customWidth="1"/>
    <col min="7176" max="7176" width="13" style="14" bestFit="1" customWidth="1"/>
    <col min="7177" max="7177" width="12.28515625" style="14" customWidth="1"/>
    <col min="7178" max="7422" width="9.140625" style="14"/>
    <col min="7423" max="7423" width="4.5703125" style="14" customWidth="1"/>
    <col min="7424" max="7424" width="49.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9.5703125" style="14" customWidth="1"/>
    <col min="7430" max="7430" width="11" style="14" customWidth="1"/>
    <col min="7431" max="7431" width="12.85546875" style="14" bestFit="1" customWidth="1"/>
    <col min="7432" max="7432" width="13" style="14" bestFit="1" customWidth="1"/>
    <col min="7433" max="7433" width="12.28515625" style="14" customWidth="1"/>
    <col min="7434" max="7678" width="9.140625" style="14"/>
    <col min="7679" max="7679" width="4.5703125" style="14" customWidth="1"/>
    <col min="7680" max="7680" width="49.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9.5703125" style="14" customWidth="1"/>
    <col min="7686" max="7686" width="11" style="14" customWidth="1"/>
    <col min="7687" max="7687" width="12.85546875" style="14" bestFit="1" customWidth="1"/>
    <col min="7688" max="7688" width="13" style="14" bestFit="1" customWidth="1"/>
    <col min="7689" max="7689" width="12.28515625" style="14" customWidth="1"/>
    <col min="7690" max="7934" width="9.140625" style="14"/>
    <col min="7935" max="7935" width="4.5703125" style="14" customWidth="1"/>
    <col min="7936" max="7936" width="49.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9.5703125" style="14" customWidth="1"/>
    <col min="7942" max="7942" width="11" style="14" customWidth="1"/>
    <col min="7943" max="7943" width="12.85546875" style="14" bestFit="1" customWidth="1"/>
    <col min="7944" max="7944" width="13" style="14" bestFit="1" customWidth="1"/>
    <col min="7945" max="7945" width="12.28515625" style="14" customWidth="1"/>
    <col min="7946" max="8190" width="9.140625" style="14"/>
    <col min="8191" max="8191" width="4.5703125" style="14" customWidth="1"/>
    <col min="8192" max="8192" width="49.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9.5703125" style="14" customWidth="1"/>
    <col min="8198" max="8198" width="11" style="14" customWidth="1"/>
    <col min="8199" max="8199" width="12.85546875" style="14" bestFit="1" customWidth="1"/>
    <col min="8200" max="8200" width="13" style="14" bestFit="1" customWidth="1"/>
    <col min="8201" max="8201" width="12.28515625" style="14" customWidth="1"/>
    <col min="8202" max="8446" width="9.140625" style="14"/>
    <col min="8447" max="8447" width="4.5703125" style="14" customWidth="1"/>
    <col min="8448" max="8448" width="49.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9.5703125" style="14" customWidth="1"/>
    <col min="8454" max="8454" width="11" style="14" customWidth="1"/>
    <col min="8455" max="8455" width="12.85546875" style="14" bestFit="1" customWidth="1"/>
    <col min="8456" max="8456" width="13" style="14" bestFit="1" customWidth="1"/>
    <col min="8457" max="8457" width="12.28515625" style="14" customWidth="1"/>
    <col min="8458" max="8702" width="9.140625" style="14"/>
    <col min="8703" max="8703" width="4.5703125" style="14" customWidth="1"/>
    <col min="8704" max="8704" width="49.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9.5703125" style="14" customWidth="1"/>
    <col min="8710" max="8710" width="11" style="14" customWidth="1"/>
    <col min="8711" max="8711" width="12.85546875" style="14" bestFit="1" customWidth="1"/>
    <col min="8712" max="8712" width="13" style="14" bestFit="1" customWidth="1"/>
    <col min="8713" max="8713" width="12.28515625" style="14" customWidth="1"/>
    <col min="8714" max="8958" width="9.140625" style="14"/>
    <col min="8959" max="8959" width="4.5703125" style="14" customWidth="1"/>
    <col min="8960" max="8960" width="49.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9.5703125" style="14" customWidth="1"/>
    <col min="8966" max="8966" width="11" style="14" customWidth="1"/>
    <col min="8967" max="8967" width="12.85546875" style="14" bestFit="1" customWidth="1"/>
    <col min="8968" max="8968" width="13" style="14" bestFit="1" customWidth="1"/>
    <col min="8969" max="8969" width="12.28515625" style="14" customWidth="1"/>
    <col min="8970" max="9214" width="9.140625" style="14"/>
    <col min="9215" max="9215" width="4.5703125" style="14" customWidth="1"/>
    <col min="9216" max="9216" width="49.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9.5703125" style="14" customWidth="1"/>
    <col min="9222" max="9222" width="11" style="14" customWidth="1"/>
    <col min="9223" max="9223" width="12.85546875" style="14" bestFit="1" customWidth="1"/>
    <col min="9224" max="9224" width="13" style="14" bestFit="1" customWidth="1"/>
    <col min="9225" max="9225" width="12.28515625" style="14" customWidth="1"/>
    <col min="9226" max="9470" width="9.140625" style="14"/>
    <col min="9471" max="9471" width="4.5703125" style="14" customWidth="1"/>
    <col min="9472" max="9472" width="49.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9.5703125" style="14" customWidth="1"/>
    <col min="9478" max="9478" width="11" style="14" customWidth="1"/>
    <col min="9479" max="9479" width="12.85546875" style="14" bestFit="1" customWidth="1"/>
    <col min="9480" max="9480" width="13" style="14" bestFit="1" customWidth="1"/>
    <col min="9481" max="9481" width="12.28515625" style="14" customWidth="1"/>
    <col min="9482" max="9726" width="9.140625" style="14"/>
    <col min="9727" max="9727" width="4.5703125" style="14" customWidth="1"/>
    <col min="9728" max="9728" width="49.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9.5703125" style="14" customWidth="1"/>
    <col min="9734" max="9734" width="11" style="14" customWidth="1"/>
    <col min="9735" max="9735" width="12.85546875" style="14" bestFit="1" customWidth="1"/>
    <col min="9736" max="9736" width="13" style="14" bestFit="1" customWidth="1"/>
    <col min="9737" max="9737" width="12.28515625" style="14" customWidth="1"/>
    <col min="9738" max="9982" width="9.140625" style="14"/>
    <col min="9983" max="9983" width="4.5703125" style="14" customWidth="1"/>
    <col min="9984" max="9984" width="49.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9.5703125" style="14" customWidth="1"/>
    <col min="9990" max="9990" width="11" style="14" customWidth="1"/>
    <col min="9991" max="9991" width="12.85546875" style="14" bestFit="1" customWidth="1"/>
    <col min="9992" max="9992" width="13" style="14" bestFit="1" customWidth="1"/>
    <col min="9993" max="9993" width="12.28515625" style="14" customWidth="1"/>
    <col min="9994" max="10238" width="9.140625" style="14"/>
    <col min="10239" max="10239" width="4.5703125" style="14" customWidth="1"/>
    <col min="10240" max="10240" width="49.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9.57031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494" width="9.140625" style="14"/>
    <col min="10495" max="10495" width="4.5703125" style="14" customWidth="1"/>
    <col min="10496" max="10496" width="49.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9.57031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750" width="9.140625" style="14"/>
    <col min="10751" max="10751" width="4.5703125" style="14" customWidth="1"/>
    <col min="10752" max="10752" width="49.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9.5703125" style="14" customWidth="1"/>
    <col min="10758" max="10758" width="11" style="14" customWidth="1"/>
    <col min="10759" max="10759" width="12.85546875" style="14" bestFit="1" customWidth="1"/>
    <col min="10760" max="10760" width="13" style="14" bestFit="1" customWidth="1"/>
    <col min="10761" max="10761" width="12.28515625" style="14" customWidth="1"/>
    <col min="10762" max="11006" width="9.140625" style="14"/>
    <col min="11007" max="11007" width="4.5703125" style="14" customWidth="1"/>
    <col min="11008" max="11008" width="49.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9.57031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262" width="9.140625" style="14"/>
    <col min="11263" max="11263" width="4.5703125" style="14" customWidth="1"/>
    <col min="11264" max="11264" width="49.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9.57031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518" width="9.140625" style="14"/>
    <col min="11519" max="11519" width="4.5703125" style="14" customWidth="1"/>
    <col min="11520" max="11520" width="49.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9.57031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774" width="9.140625" style="14"/>
    <col min="11775" max="11775" width="4.5703125" style="14" customWidth="1"/>
    <col min="11776" max="11776" width="49.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9.5703125" style="14" customWidth="1"/>
    <col min="11782" max="11782" width="11" style="14" customWidth="1"/>
    <col min="11783" max="11783" width="12.85546875" style="14" bestFit="1" customWidth="1"/>
    <col min="11784" max="11784" width="13" style="14" bestFit="1" customWidth="1"/>
    <col min="11785" max="11785" width="12.28515625" style="14" customWidth="1"/>
    <col min="11786" max="12030" width="9.140625" style="14"/>
    <col min="12031" max="12031" width="4.5703125" style="14" customWidth="1"/>
    <col min="12032" max="12032" width="49.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9.57031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286" width="9.140625" style="14"/>
    <col min="12287" max="12287" width="4.5703125" style="14" customWidth="1"/>
    <col min="12288" max="12288" width="49.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9.57031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542" width="9.140625" style="14"/>
    <col min="12543" max="12543" width="4.5703125" style="14" customWidth="1"/>
    <col min="12544" max="12544" width="49.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9.57031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798" width="9.140625" style="14"/>
    <col min="12799" max="12799" width="4.5703125" style="14" customWidth="1"/>
    <col min="12800" max="12800" width="49.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9.5703125" style="14" customWidth="1"/>
    <col min="12806" max="12806" width="11" style="14" customWidth="1"/>
    <col min="12807" max="12807" width="12.85546875" style="14" bestFit="1" customWidth="1"/>
    <col min="12808" max="12808" width="13" style="14" bestFit="1" customWidth="1"/>
    <col min="12809" max="12809" width="12.28515625" style="14" customWidth="1"/>
    <col min="12810" max="13054" width="9.140625" style="14"/>
    <col min="13055" max="13055" width="4.5703125" style="14" customWidth="1"/>
    <col min="13056" max="13056" width="49.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9.57031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310" width="9.140625" style="14"/>
    <col min="13311" max="13311" width="4.5703125" style="14" customWidth="1"/>
    <col min="13312" max="13312" width="49.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9.57031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566" width="9.140625" style="14"/>
    <col min="13567" max="13567" width="4.5703125" style="14" customWidth="1"/>
    <col min="13568" max="13568" width="49.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9.57031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822" width="9.140625" style="14"/>
    <col min="13823" max="13823" width="4.5703125" style="14" customWidth="1"/>
    <col min="13824" max="13824" width="49.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9.5703125" style="14" customWidth="1"/>
    <col min="13830" max="13830" width="11" style="14" customWidth="1"/>
    <col min="13831" max="13831" width="12.85546875" style="14" bestFit="1" customWidth="1"/>
    <col min="13832" max="13832" width="13" style="14" bestFit="1" customWidth="1"/>
    <col min="13833" max="13833" width="12.28515625" style="14" customWidth="1"/>
    <col min="13834" max="14078" width="9.140625" style="14"/>
    <col min="14079" max="14079" width="4.5703125" style="14" customWidth="1"/>
    <col min="14080" max="14080" width="49.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9.57031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334" width="9.140625" style="14"/>
    <col min="14335" max="14335" width="4.5703125" style="14" customWidth="1"/>
    <col min="14336" max="14336" width="49.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9.57031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590" width="9.140625" style="14"/>
    <col min="14591" max="14591" width="4.5703125" style="14" customWidth="1"/>
    <col min="14592" max="14592" width="49.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9.57031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846" width="9.140625" style="14"/>
    <col min="14847" max="14847" width="4.5703125" style="14" customWidth="1"/>
    <col min="14848" max="14848" width="49.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9.5703125" style="14" customWidth="1"/>
    <col min="14854" max="14854" width="11" style="14" customWidth="1"/>
    <col min="14855" max="14855" width="12.85546875" style="14" bestFit="1" customWidth="1"/>
    <col min="14856" max="14856" width="13" style="14" bestFit="1" customWidth="1"/>
    <col min="14857" max="14857" width="12.28515625" style="14" customWidth="1"/>
    <col min="14858" max="15102" width="9.140625" style="14"/>
    <col min="15103" max="15103" width="4.5703125" style="14" customWidth="1"/>
    <col min="15104" max="15104" width="49.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9.57031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358" width="9.140625" style="14"/>
    <col min="15359" max="15359" width="4.5703125" style="14" customWidth="1"/>
    <col min="15360" max="15360" width="49.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9.57031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614" width="9.140625" style="14"/>
    <col min="15615" max="15615" width="4.5703125" style="14" customWidth="1"/>
    <col min="15616" max="15616" width="49.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9.57031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870" width="9.140625" style="14"/>
    <col min="15871" max="15871" width="4.5703125" style="14" customWidth="1"/>
    <col min="15872" max="15872" width="49.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9.5703125" style="14" customWidth="1"/>
    <col min="15878" max="15878" width="11" style="14" customWidth="1"/>
    <col min="15879" max="15879" width="12.85546875" style="14" bestFit="1" customWidth="1"/>
    <col min="15880" max="15880" width="13" style="14" bestFit="1" customWidth="1"/>
    <col min="15881" max="15881" width="12.28515625" style="14" customWidth="1"/>
    <col min="15882" max="16126" width="9.140625" style="14"/>
    <col min="16127" max="16127" width="4.5703125" style="14" customWidth="1"/>
    <col min="16128" max="16128" width="49.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9.57031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384" width="9.140625" style="14"/>
  </cols>
  <sheetData>
    <row r="2" spans="1:7" s="13" customFormat="1" ht="70.5" customHeight="1" x14ac:dyDescent="0.25">
      <c r="A2" s="62" t="s">
        <v>156</v>
      </c>
      <c r="B2" s="62"/>
      <c r="C2" s="62"/>
      <c r="D2" s="62"/>
      <c r="E2" s="62"/>
      <c r="F2" s="62"/>
    </row>
    <row r="3" spans="1:7" s="13" customFormat="1" ht="36.75" customHeight="1" x14ac:dyDescent="0.25">
      <c r="A3" s="63" t="s">
        <v>0</v>
      </c>
      <c r="B3" s="63"/>
      <c r="C3" s="63"/>
      <c r="D3" s="63"/>
      <c r="E3" s="63"/>
      <c r="F3" s="63"/>
    </row>
    <row r="4" spans="1:7" ht="34.5" x14ac:dyDescent="0.3">
      <c r="A4" s="1" t="s">
        <v>1</v>
      </c>
      <c r="B4" s="1" t="s">
        <v>70</v>
      </c>
      <c r="C4" s="1" t="s">
        <v>2</v>
      </c>
      <c r="D4" s="1" t="s">
        <v>3</v>
      </c>
      <c r="E4" s="1" t="s">
        <v>35</v>
      </c>
      <c r="F4" s="6" t="s">
        <v>36</v>
      </c>
    </row>
    <row r="5" spans="1:7" s="13" customFormat="1" x14ac:dyDescent="0.25">
      <c r="A5" s="15">
        <v>1</v>
      </c>
      <c r="B5" s="15">
        <v>2</v>
      </c>
      <c r="C5" s="15">
        <v>3</v>
      </c>
      <c r="D5" s="15">
        <v>4</v>
      </c>
      <c r="E5" s="15">
        <v>5</v>
      </c>
      <c r="F5" s="15">
        <v>6</v>
      </c>
    </row>
    <row r="6" spans="1:7" s="13" customFormat="1" ht="33.75" customHeight="1" x14ac:dyDescent="0.25">
      <c r="A6" s="27"/>
      <c r="B6" s="50" t="s">
        <v>45</v>
      </c>
      <c r="C6" s="51"/>
      <c r="D6" s="51"/>
      <c r="E6" s="28"/>
      <c r="F6" s="29"/>
      <c r="G6" s="18"/>
    </row>
    <row r="7" spans="1:7" s="13" customFormat="1" x14ac:dyDescent="0.25">
      <c r="A7" s="15"/>
      <c r="B7" s="2" t="s">
        <v>4</v>
      </c>
      <c r="C7" s="16"/>
      <c r="D7" s="16"/>
      <c r="E7" s="17"/>
      <c r="F7" s="23"/>
      <c r="G7" s="18"/>
    </row>
    <row r="8" spans="1:7" s="13" customFormat="1" ht="51.75" x14ac:dyDescent="0.25">
      <c r="A8" s="15">
        <v>1</v>
      </c>
      <c r="B8" s="19" t="s">
        <v>166</v>
      </c>
      <c r="C8" s="39" t="s">
        <v>5</v>
      </c>
      <c r="D8" s="22">
        <f>1259.36*0.95</f>
        <v>1196.3919999999998</v>
      </c>
      <c r="E8" s="30">
        <v>0.74</v>
      </c>
      <c r="F8" s="31">
        <f t="shared" ref="F8:F18" si="0">ROUND(+E8*D8,3)</f>
        <v>885.33</v>
      </c>
      <c r="G8" s="18"/>
    </row>
    <row r="9" spans="1:7" s="13" customFormat="1" ht="19.5" x14ac:dyDescent="0.25">
      <c r="A9" s="15">
        <v>2</v>
      </c>
      <c r="B9" s="19" t="s">
        <v>6</v>
      </c>
      <c r="C9" s="39" t="s">
        <v>5</v>
      </c>
      <c r="D9" s="22">
        <f>1259.36*0.05</f>
        <v>62.967999999999996</v>
      </c>
      <c r="E9" s="30">
        <v>5.21</v>
      </c>
      <c r="F9" s="31">
        <f t="shared" si="0"/>
        <v>328.06299999999999</v>
      </c>
      <c r="G9" s="18"/>
    </row>
    <row r="10" spans="1:7" s="13" customFormat="1" x14ac:dyDescent="0.25">
      <c r="A10" s="15">
        <v>3</v>
      </c>
      <c r="B10" s="19" t="s">
        <v>77</v>
      </c>
      <c r="C10" s="3" t="s">
        <v>7</v>
      </c>
      <c r="D10" s="22">
        <f>+(D8+D9)*2</f>
        <v>2518.7199999999998</v>
      </c>
      <c r="E10" s="30">
        <v>0.32500000000000001</v>
      </c>
      <c r="F10" s="31">
        <f t="shared" si="0"/>
        <v>818.58399999999995</v>
      </c>
      <c r="G10" s="18"/>
    </row>
    <row r="11" spans="1:7" s="13" customFormat="1" ht="51.75" x14ac:dyDescent="0.25">
      <c r="A11" s="15">
        <v>4</v>
      </c>
      <c r="B11" s="19" t="s">
        <v>167</v>
      </c>
      <c r="C11" s="39" t="s">
        <v>5</v>
      </c>
      <c r="D11" s="22">
        <f>632.01*0.95</f>
        <v>600.40949999999998</v>
      </c>
      <c r="E11" s="30">
        <v>0.56999999999999995</v>
      </c>
      <c r="F11" s="31">
        <f t="shared" si="0"/>
        <v>342.233</v>
      </c>
      <c r="G11" s="18"/>
    </row>
    <row r="12" spans="1:7" s="13" customFormat="1" ht="19.5" x14ac:dyDescent="0.25">
      <c r="A12" s="15">
        <v>5</v>
      </c>
      <c r="B12" s="19" t="s">
        <v>6</v>
      </c>
      <c r="C12" s="39" t="s">
        <v>5</v>
      </c>
      <c r="D12" s="22">
        <f>632.01*0.05</f>
        <v>31.6005</v>
      </c>
      <c r="E12" s="30">
        <v>2.9540000000000002</v>
      </c>
      <c r="F12" s="31">
        <f t="shared" si="0"/>
        <v>93.347999999999999</v>
      </c>
      <c r="G12" s="18"/>
    </row>
    <row r="13" spans="1:7" s="13" customFormat="1" x14ac:dyDescent="0.25">
      <c r="A13" s="15">
        <v>6</v>
      </c>
      <c r="B13" s="19" t="s">
        <v>77</v>
      </c>
      <c r="C13" s="3" t="s">
        <v>7</v>
      </c>
      <c r="D13" s="22">
        <f>+(D11+D12)*1.8</f>
        <v>1137.6179999999999</v>
      </c>
      <c r="E13" s="30">
        <v>0.32500000000000001</v>
      </c>
      <c r="F13" s="31">
        <f t="shared" si="0"/>
        <v>369.726</v>
      </c>
      <c r="G13" s="18"/>
    </row>
    <row r="14" spans="1:7" s="13" customFormat="1" ht="51.75" x14ac:dyDescent="0.25">
      <c r="A14" s="15">
        <v>7</v>
      </c>
      <c r="B14" s="19" t="s">
        <v>168</v>
      </c>
      <c r="C14" s="39" t="s">
        <v>5</v>
      </c>
      <c r="D14" s="22">
        <v>40.06</v>
      </c>
      <c r="E14" s="30">
        <v>0.74</v>
      </c>
      <c r="F14" s="31">
        <f t="shared" si="0"/>
        <v>29.643999999999998</v>
      </c>
      <c r="G14" s="18"/>
    </row>
    <row r="15" spans="1:7" s="13" customFormat="1" x14ac:dyDescent="0.25">
      <c r="A15" s="15">
        <v>8</v>
      </c>
      <c r="B15" s="19" t="s">
        <v>46</v>
      </c>
      <c r="C15" s="39" t="s">
        <v>7</v>
      </c>
      <c r="D15" s="22">
        <f>+D14*2</f>
        <v>80.12</v>
      </c>
      <c r="E15" s="30">
        <v>0.22500000000000001</v>
      </c>
      <c r="F15" s="31">
        <f t="shared" si="0"/>
        <v>18.027000000000001</v>
      </c>
      <c r="G15" s="18"/>
    </row>
    <row r="16" spans="1:7" s="13" customFormat="1" ht="19.5" x14ac:dyDescent="0.25">
      <c r="A16" s="15">
        <v>9</v>
      </c>
      <c r="B16" s="19" t="s">
        <v>8</v>
      </c>
      <c r="C16" s="39" t="s">
        <v>5</v>
      </c>
      <c r="D16" s="22">
        <f>+D8+D9+D11+D12</f>
        <v>1891.37</v>
      </c>
      <c r="E16" s="30">
        <v>6.7000000000000004E-2</v>
      </c>
      <c r="F16" s="31">
        <f t="shared" si="0"/>
        <v>126.72199999999999</v>
      </c>
      <c r="G16" s="18"/>
    </row>
    <row r="17" spans="1:7" s="13" customFormat="1" ht="19.5" x14ac:dyDescent="0.25">
      <c r="A17" s="15">
        <v>10</v>
      </c>
      <c r="B17" s="19" t="s">
        <v>37</v>
      </c>
      <c r="C17" s="39" t="s">
        <v>9</v>
      </c>
      <c r="D17" s="22">
        <v>6351</v>
      </c>
      <c r="E17" s="30">
        <v>2.1000000000000001E-2</v>
      </c>
      <c r="F17" s="31">
        <f t="shared" si="0"/>
        <v>133.37100000000001</v>
      </c>
      <c r="G17" s="18"/>
    </row>
    <row r="18" spans="1:7" s="13" customFormat="1" ht="34.5" x14ac:dyDescent="0.25">
      <c r="A18" s="15">
        <v>11</v>
      </c>
      <c r="B18" s="19" t="s">
        <v>10</v>
      </c>
      <c r="C18" s="39" t="s">
        <v>5</v>
      </c>
      <c r="D18" s="22">
        <f>+D17*0.1</f>
        <v>635.1</v>
      </c>
      <c r="E18" s="30">
        <v>0.33800000000000002</v>
      </c>
      <c r="F18" s="31">
        <f t="shared" si="0"/>
        <v>214.66399999999999</v>
      </c>
      <c r="G18" s="18"/>
    </row>
    <row r="19" spans="1:7" s="13" customFormat="1" x14ac:dyDescent="0.25">
      <c r="A19" s="15"/>
      <c r="B19" s="2" t="s">
        <v>66</v>
      </c>
      <c r="C19" s="3"/>
      <c r="D19" s="22"/>
      <c r="E19" s="30"/>
      <c r="F19" s="31"/>
      <c r="G19" s="18"/>
    </row>
    <row r="20" spans="1:7" s="13" customFormat="1" ht="51.75" x14ac:dyDescent="0.25">
      <c r="A20" s="15">
        <v>1</v>
      </c>
      <c r="B20" s="19" t="s">
        <v>131</v>
      </c>
      <c r="C20" s="39" t="s">
        <v>5</v>
      </c>
      <c r="D20" s="22">
        <f>114.88*0.6*0.95</f>
        <v>65.4816</v>
      </c>
      <c r="E20" s="30">
        <v>0.83</v>
      </c>
      <c r="F20" s="31">
        <f t="shared" ref="F20:F27" si="1">ROUND(+E20*D20,3)</f>
        <v>54.35</v>
      </c>
      <c r="G20" s="18"/>
    </row>
    <row r="21" spans="1:7" s="13" customFormat="1" ht="19.5" x14ac:dyDescent="0.25">
      <c r="A21" s="15">
        <v>2</v>
      </c>
      <c r="B21" s="19" t="s">
        <v>6</v>
      </c>
      <c r="C21" s="39" t="s">
        <v>5</v>
      </c>
      <c r="D21" s="22">
        <f>114.88*0.6*0.05</f>
        <v>3.4464000000000001</v>
      </c>
      <c r="E21" s="30">
        <v>5.21</v>
      </c>
      <c r="F21" s="31">
        <f t="shared" si="1"/>
        <v>17.956</v>
      </c>
      <c r="G21" s="18"/>
    </row>
    <row r="22" spans="1:7" s="13" customFormat="1" ht="51.75" x14ac:dyDescent="0.25">
      <c r="A22" s="15">
        <v>3</v>
      </c>
      <c r="B22" s="19" t="s">
        <v>132</v>
      </c>
      <c r="C22" s="39" t="s">
        <v>5</v>
      </c>
      <c r="D22" s="22">
        <f>114.88*0.4*0.95</f>
        <v>43.654399999999995</v>
      </c>
      <c r="E22" s="30">
        <v>0.65</v>
      </c>
      <c r="F22" s="31">
        <f t="shared" si="1"/>
        <v>28.375</v>
      </c>
      <c r="G22" s="18"/>
    </row>
    <row r="23" spans="1:7" s="13" customFormat="1" ht="19.5" x14ac:dyDescent="0.25">
      <c r="A23" s="15">
        <v>4</v>
      </c>
      <c r="B23" s="19" t="s">
        <v>6</v>
      </c>
      <c r="C23" s="39" t="s">
        <v>5</v>
      </c>
      <c r="D23" s="22">
        <f>114.88*0.4*0.05</f>
        <v>2.2976000000000001</v>
      </c>
      <c r="E23" s="30">
        <v>2.9540000000000002</v>
      </c>
      <c r="F23" s="31">
        <f t="shared" si="1"/>
        <v>6.7869999999999999</v>
      </c>
      <c r="G23" s="18"/>
    </row>
    <row r="24" spans="1:7" s="13" customFormat="1" x14ac:dyDescent="0.25">
      <c r="A24" s="15">
        <v>5</v>
      </c>
      <c r="B24" s="19" t="s">
        <v>77</v>
      </c>
      <c r="C24" s="39" t="s">
        <v>7</v>
      </c>
      <c r="D24" s="22">
        <f>+(D20+D21)*2+(D22+D23)*1.8</f>
        <v>220.56959999999998</v>
      </c>
      <c r="E24" s="30">
        <v>0.32500000000000001</v>
      </c>
      <c r="F24" s="31">
        <f t="shared" si="1"/>
        <v>71.685000000000002</v>
      </c>
      <c r="G24" s="18"/>
    </row>
    <row r="25" spans="1:7" s="13" customFormat="1" ht="19.5" x14ac:dyDescent="0.25">
      <c r="A25" s="15">
        <v>6</v>
      </c>
      <c r="B25" s="19" t="s">
        <v>8</v>
      </c>
      <c r="C25" s="39" t="s">
        <v>5</v>
      </c>
      <c r="D25" s="22">
        <f>+D20+D21+D22+D23</f>
        <v>114.88</v>
      </c>
      <c r="E25" s="30">
        <v>6.7000000000000004E-2</v>
      </c>
      <c r="F25" s="31">
        <f t="shared" si="1"/>
        <v>7.6970000000000001</v>
      </c>
      <c r="G25" s="18"/>
    </row>
    <row r="26" spans="1:7" s="13" customFormat="1" ht="19.5" x14ac:dyDescent="0.25">
      <c r="A26" s="15">
        <v>7</v>
      </c>
      <c r="B26" s="19" t="s">
        <v>37</v>
      </c>
      <c r="C26" s="39" t="s">
        <v>9</v>
      </c>
      <c r="D26" s="22">
        <v>359</v>
      </c>
      <c r="E26" s="30">
        <v>2.1000000000000001E-2</v>
      </c>
      <c r="F26" s="31">
        <f t="shared" si="1"/>
        <v>7.5389999999999997</v>
      </c>
      <c r="G26" s="18"/>
    </row>
    <row r="27" spans="1:7" s="13" customFormat="1" ht="34.5" x14ac:dyDescent="0.25">
      <c r="A27" s="15">
        <v>8</v>
      </c>
      <c r="B27" s="19" t="s">
        <v>10</v>
      </c>
      <c r="C27" s="39" t="s">
        <v>5</v>
      </c>
      <c r="D27" s="22">
        <f>+D26*0.1</f>
        <v>35.9</v>
      </c>
      <c r="E27" s="30">
        <v>0.33800000000000002</v>
      </c>
      <c r="F27" s="31">
        <f t="shared" si="1"/>
        <v>12.134</v>
      </c>
      <c r="G27" s="18"/>
    </row>
    <row r="28" spans="1:7" s="53" customFormat="1" x14ac:dyDescent="0.25">
      <c r="A28" s="9"/>
      <c r="B28" s="20" t="s">
        <v>78</v>
      </c>
      <c r="C28" s="10"/>
      <c r="D28" s="11"/>
      <c r="E28" s="12"/>
      <c r="F28" s="34">
        <f>SUM(F8:F27)</f>
        <v>3566.2350000000006</v>
      </c>
    </row>
    <row r="29" spans="1:7" s="13" customFormat="1" x14ac:dyDescent="0.25">
      <c r="A29" s="27"/>
      <c r="B29" s="50" t="s">
        <v>11</v>
      </c>
      <c r="C29" s="33"/>
      <c r="D29" s="54"/>
      <c r="E29" s="52"/>
      <c r="F29" s="55"/>
      <c r="G29" s="18"/>
    </row>
    <row r="30" spans="1:7" s="13" customFormat="1" x14ac:dyDescent="0.25">
      <c r="A30" s="15"/>
      <c r="B30" s="32" t="s">
        <v>47</v>
      </c>
      <c r="C30" s="16"/>
      <c r="D30" s="24"/>
      <c r="E30" s="17"/>
      <c r="F30" s="23"/>
      <c r="G30" s="18"/>
    </row>
    <row r="31" spans="1:7" s="13" customFormat="1" ht="34.5" x14ac:dyDescent="0.25">
      <c r="A31" s="15">
        <v>1</v>
      </c>
      <c r="B31" s="38" t="s">
        <v>75</v>
      </c>
      <c r="C31" s="39" t="s">
        <v>5</v>
      </c>
      <c r="D31" s="17">
        <f>+D34*0.12</f>
        <v>762.12</v>
      </c>
      <c r="E31" s="30">
        <v>9.5280000000000005</v>
      </c>
      <c r="F31" s="31">
        <f>ROUND(+E31*D31,3)</f>
        <v>7261.4790000000003</v>
      </c>
      <c r="G31" s="18"/>
    </row>
    <row r="32" spans="1:7" s="13" customFormat="1" ht="34.5" x14ac:dyDescent="0.25">
      <c r="A32" s="15">
        <v>2</v>
      </c>
      <c r="B32" s="38" t="s">
        <v>109</v>
      </c>
      <c r="C32" s="39" t="s">
        <v>9</v>
      </c>
      <c r="D32" s="17">
        <f>+D34</f>
        <v>6351</v>
      </c>
      <c r="E32" s="30">
        <v>1.8049999999999999</v>
      </c>
      <c r="F32" s="31">
        <f>ROUND(+E32*D32,3)</f>
        <v>11463.555</v>
      </c>
      <c r="G32" s="18"/>
    </row>
    <row r="33" spans="1:7" s="13" customFormat="1" x14ac:dyDescent="0.25">
      <c r="A33" s="15">
        <v>3</v>
      </c>
      <c r="B33" s="38" t="s">
        <v>79</v>
      </c>
      <c r="C33" s="39" t="s">
        <v>7</v>
      </c>
      <c r="D33" s="30">
        <f>+D32*4.12/1000</f>
        <v>26.166119999999999</v>
      </c>
      <c r="E33" s="30">
        <v>267.67899999999997</v>
      </c>
      <c r="F33" s="31">
        <f>ROUND(+E33*D33,3)</f>
        <v>7004.1210000000001</v>
      </c>
      <c r="G33" s="18"/>
    </row>
    <row r="34" spans="1:7" s="13" customFormat="1" ht="34.5" x14ac:dyDescent="0.25">
      <c r="A34" s="15">
        <v>4</v>
      </c>
      <c r="B34" s="38" t="s">
        <v>74</v>
      </c>
      <c r="C34" s="39" t="s">
        <v>9</v>
      </c>
      <c r="D34" s="17">
        <v>6351</v>
      </c>
      <c r="E34" s="30">
        <v>5.2080000000000002</v>
      </c>
      <c r="F34" s="31">
        <f>ROUND(+E34*D34,3)</f>
        <v>33076.008000000002</v>
      </c>
      <c r="G34" s="18"/>
    </row>
    <row r="35" spans="1:7" s="13" customFormat="1" x14ac:dyDescent="0.25">
      <c r="A35" s="15"/>
      <c r="B35" s="32" t="s">
        <v>66</v>
      </c>
      <c r="C35" s="39"/>
      <c r="D35" s="17"/>
      <c r="E35" s="17"/>
      <c r="F35" s="23"/>
      <c r="G35" s="18"/>
    </row>
    <row r="36" spans="1:7" s="13" customFormat="1" ht="34.5" x14ac:dyDescent="0.25">
      <c r="A36" s="15">
        <v>1</v>
      </c>
      <c r="B36" s="38" t="s">
        <v>80</v>
      </c>
      <c r="C36" s="39" t="s">
        <v>5</v>
      </c>
      <c r="D36" s="17">
        <f>+D39*0.12</f>
        <v>43.08</v>
      </c>
      <c r="E36" s="30">
        <v>9.2430000000000003</v>
      </c>
      <c r="F36" s="31">
        <f>ROUND(+E36*D36,3)</f>
        <v>398.18799999999999</v>
      </c>
      <c r="G36" s="18"/>
    </row>
    <row r="37" spans="1:7" s="13" customFormat="1" ht="34.5" x14ac:dyDescent="0.25">
      <c r="A37" s="15">
        <v>2</v>
      </c>
      <c r="B37" s="38" t="s">
        <v>109</v>
      </c>
      <c r="C37" s="39" t="s">
        <v>9</v>
      </c>
      <c r="D37" s="17">
        <f>+D39</f>
        <v>359</v>
      </c>
      <c r="E37" s="30">
        <v>1.8049999999999999</v>
      </c>
      <c r="F37" s="31">
        <f>ROUND(+E37*D37,3)</f>
        <v>647.995</v>
      </c>
      <c r="G37" s="18"/>
    </row>
    <row r="38" spans="1:7" s="13" customFormat="1" x14ac:dyDescent="0.25">
      <c r="A38" s="15">
        <v>3</v>
      </c>
      <c r="B38" s="38" t="s">
        <v>79</v>
      </c>
      <c r="C38" s="39" t="s">
        <v>7</v>
      </c>
      <c r="D38" s="30">
        <f>+D37*4.12/1000</f>
        <v>1.47908</v>
      </c>
      <c r="E38" s="30">
        <v>267.67899999999997</v>
      </c>
      <c r="F38" s="31">
        <f>ROUND(+E38*D38,3)</f>
        <v>395.91899999999998</v>
      </c>
      <c r="G38" s="18"/>
    </row>
    <row r="39" spans="1:7" s="13" customFormat="1" ht="34.5" x14ac:dyDescent="0.25">
      <c r="A39" s="15">
        <v>4</v>
      </c>
      <c r="B39" s="38" t="s">
        <v>81</v>
      </c>
      <c r="C39" s="39" t="s">
        <v>9</v>
      </c>
      <c r="D39" s="17">
        <v>359</v>
      </c>
      <c r="E39" s="30">
        <v>5.1520000000000001</v>
      </c>
      <c r="F39" s="31">
        <f>ROUND(+E39*D39,3)</f>
        <v>1849.568</v>
      </c>
      <c r="G39" s="18"/>
    </row>
    <row r="40" spans="1:7" s="13" customFormat="1" x14ac:dyDescent="0.25">
      <c r="A40" s="9"/>
      <c r="B40" s="20" t="s">
        <v>82</v>
      </c>
      <c r="C40" s="10"/>
      <c r="D40" s="11"/>
      <c r="E40" s="12"/>
      <c r="F40" s="34">
        <f>SUM(F31:F39)</f>
        <v>62096.833000000006</v>
      </c>
      <c r="G40" s="18"/>
    </row>
    <row r="41" spans="1:7" s="13" customFormat="1" x14ac:dyDescent="0.25">
      <c r="A41" s="27"/>
      <c r="B41" s="50" t="s">
        <v>83</v>
      </c>
      <c r="C41" s="33"/>
      <c r="D41" s="54"/>
      <c r="E41" s="52"/>
      <c r="F41" s="55"/>
      <c r="G41" s="18"/>
    </row>
    <row r="42" spans="1:7" s="13" customFormat="1" x14ac:dyDescent="0.25">
      <c r="A42" s="15"/>
      <c r="B42" s="41" t="s">
        <v>68</v>
      </c>
      <c r="C42" s="3"/>
      <c r="D42" s="22"/>
      <c r="E42" s="30"/>
      <c r="F42" s="31"/>
      <c r="G42" s="18"/>
    </row>
    <row r="43" spans="1:7" s="13" customFormat="1" ht="51.75" x14ac:dyDescent="0.25">
      <c r="A43" s="15">
        <v>1</v>
      </c>
      <c r="B43" s="19" t="s">
        <v>136</v>
      </c>
      <c r="C43" s="39" t="s">
        <v>5</v>
      </c>
      <c r="D43" s="22">
        <v>6.56</v>
      </c>
      <c r="E43" s="30">
        <v>0.57999999999999996</v>
      </c>
      <c r="F43" s="31">
        <f t="shared" ref="F43:F59" si="2">ROUND(+E43*D43,3)</f>
        <v>3.8050000000000002</v>
      </c>
      <c r="G43" s="18"/>
    </row>
    <row r="44" spans="1:7" s="13" customFormat="1" ht="34.5" hidden="1" x14ac:dyDescent="0.25">
      <c r="A44" s="15">
        <v>2</v>
      </c>
      <c r="B44" s="19" t="s">
        <v>84</v>
      </c>
      <c r="C44" s="3" t="s">
        <v>12</v>
      </c>
      <c r="D44" s="22">
        <v>0</v>
      </c>
      <c r="E44" s="30">
        <v>1.716</v>
      </c>
      <c r="F44" s="31">
        <f t="shared" si="2"/>
        <v>0</v>
      </c>
      <c r="G44" s="18"/>
    </row>
    <row r="45" spans="1:7" s="13" customFormat="1" ht="34.5" x14ac:dyDescent="0.25">
      <c r="A45" s="15">
        <v>3</v>
      </c>
      <c r="B45" s="19" t="s">
        <v>38</v>
      </c>
      <c r="C45" s="3" t="s">
        <v>5</v>
      </c>
      <c r="D45" s="22">
        <v>0.75</v>
      </c>
      <c r="E45" s="30">
        <v>11.250999999999999</v>
      </c>
      <c r="F45" s="31">
        <f t="shared" si="2"/>
        <v>8.4380000000000006</v>
      </c>
      <c r="G45" s="18"/>
    </row>
    <row r="46" spans="1:7" s="13" customFormat="1" ht="34.5" x14ac:dyDescent="0.25">
      <c r="A46" s="15">
        <v>4</v>
      </c>
      <c r="B46" s="19" t="s">
        <v>85</v>
      </c>
      <c r="C46" s="3" t="s">
        <v>9</v>
      </c>
      <c r="D46" s="22">
        <v>15.3</v>
      </c>
      <c r="E46" s="30">
        <v>1.722</v>
      </c>
      <c r="F46" s="31">
        <f t="shared" si="2"/>
        <v>26.347000000000001</v>
      </c>
      <c r="G46" s="18"/>
    </row>
    <row r="47" spans="1:7" s="13" customFormat="1" ht="34.5" x14ac:dyDescent="0.25">
      <c r="A47" s="15">
        <v>5</v>
      </c>
      <c r="B47" s="19" t="s">
        <v>67</v>
      </c>
      <c r="C47" s="3" t="s">
        <v>12</v>
      </c>
      <c r="D47" s="22">
        <v>15</v>
      </c>
      <c r="E47" s="30">
        <v>42.561</v>
      </c>
      <c r="F47" s="31">
        <f t="shared" si="2"/>
        <v>638.41499999999996</v>
      </c>
      <c r="G47" s="18"/>
    </row>
    <row r="48" spans="1:7" s="13" customFormat="1" ht="34.5" hidden="1" x14ac:dyDescent="0.25">
      <c r="A48" s="15">
        <v>6</v>
      </c>
      <c r="B48" s="19" t="s">
        <v>86</v>
      </c>
      <c r="C48" s="3" t="s">
        <v>12</v>
      </c>
      <c r="D48" s="22">
        <v>0</v>
      </c>
      <c r="E48" s="30">
        <v>74.605999999999995</v>
      </c>
      <c r="F48" s="31">
        <f t="shared" si="2"/>
        <v>0</v>
      </c>
      <c r="G48" s="18"/>
    </row>
    <row r="49" spans="1:7" s="13" customFormat="1" ht="34.5" hidden="1" x14ac:dyDescent="0.25">
      <c r="A49" s="15">
        <v>7</v>
      </c>
      <c r="B49" s="19" t="s">
        <v>137</v>
      </c>
      <c r="C49" s="3" t="s">
        <v>12</v>
      </c>
      <c r="D49" s="22">
        <v>0</v>
      </c>
      <c r="E49" s="30">
        <v>134.32599999999999</v>
      </c>
      <c r="F49" s="31">
        <f t="shared" si="2"/>
        <v>0</v>
      </c>
      <c r="G49" s="18"/>
    </row>
    <row r="50" spans="1:7" s="13" customFormat="1" ht="34.5" x14ac:dyDescent="0.25">
      <c r="A50" s="15">
        <v>8</v>
      </c>
      <c r="B50" s="19" t="s">
        <v>87</v>
      </c>
      <c r="C50" s="3" t="s">
        <v>5</v>
      </c>
      <c r="D50" s="22">
        <v>0.3</v>
      </c>
      <c r="E50" s="30">
        <v>57.243000000000002</v>
      </c>
      <c r="F50" s="31">
        <f t="shared" si="2"/>
        <v>17.172999999999998</v>
      </c>
      <c r="G50" s="18"/>
    </row>
    <row r="51" spans="1:7" s="13" customFormat="1" ht="51.75" x14ac:dyDescent="0.25">
      <c r="A51" s="15">
        <v>9</v>
      </c>
      <c r="B51" s="19" t="s">
        <v>120</v>
      </c>
      <c r="C51" s="3" t="s">
        <v>9</v>
      </c>
      <c r="D51" s="22">
        <v>2</v>
      </c>
      <c r="E51" s="30">
        <v>1.121</v>
      </c>
      <c r="F51" s="31">
        <f t="shared" si="2"/>
        <v>2.242</v>
      </c>
      <c r="G51" s="18"/>
    </row>
    <row r="52" spans="1:7" s="13" customFormat="1" ht="19.5" x14ac:dyDescent="0.25">
      <c r="A52" s="15">
        <v>10</v>
      </c>
      <c r="B52" s="19" t="s">
        <v>138</v>
      </c>
      <c r="C52" s="3" t="s">
        <v>5</v>
      </c>
      <c r="D52" s="22">
        <v>4.5199999999999996</v>
      </c>
      <c r="E52" s="30">
        <v>1.524</v>
      </c>
      <c r="F52" s="31">
        <f t="shared" si="2"/>
        <v>6.8879999999999999</v>
      </c>
      <c r="G52" s="18"/>
    </row>
    <row r="53" spans="1:7" s="13" customFormat="1" ht="51.75" x14ac:dyDescent="0.25">
      <c r="A53" s="15">
        <v>11</v>
      </c>
      <c r="B53" s="19" t="s">
        <v>48</v>
      </c>
      <c r="C53" s="3" t="s">
        <v>5</v>
      </c>
      <c r="D53" s="22">
        <v>15.75</v>
      </c>
      <c r="E53" s="30">
        <v>11.250999999999999</v>
      </c>
      <c r="F53" s="31">
        <f t="shared" si="2"/>
        <v>177.203</v>
      </c>
      <c r="G53" s="18"/>
    </row>
    <row r="54" spans="1:7" s="13" customFormat="1" ht="34.5" x14ac:dyDescent="0.25">
      <c r="A54" s="15">
        <v>12</v>
      </c>
      <c r="B54" s="19" t="s">
        <v>49</v>
      </c>
      <c r="C54" s="3" t="s">
        <v>9</v>
      </c>
      <c r="D54" s="22">
        <v>283.5</v>
      </c>
      <c r="E54" s="30">
        <v>1.2709999999999999</v>
      </c>
      <c r="F54" s="31">
        <f t="shared" si="2"/>
        <v>360.32900000000001</v>
      </c>
      <c r="G54" s="18"/>
    </row>
    <row r="55" spans="1:7" s="13" customFormat="1" ht="34.5" x14ac:dyDescent="0.25">
      <c r="A55" s="15">
        <v>13</v>
      </c>
      <c r="B55" s="19" t="s">
        <v>164</v>
      </c>
      <c r="C55" s="3" t="s">
        <v>5</v>
      </c>
      <c r="D55" s="22">
        <f>225*0.24/3</f>
        <v>18</v>
      </c>
      <c r="E55" s="30">
        <v>28.091999999999999</v>
      </c>
      <c r="F55" s="31">
        <f t="shared" si="2"/>
        <v>505.65600000000001</v>
      </c>
      <c r="G55" s="18"/>
    </row>
    <row r="56" spans="1:7" s="13" customFormat="1" ht="34.5" x14ac:dyDescent="0.25">
      <c r="A56" s="15">
        <v>14</v>
      </c>
      <c r="B56" s="19" t="s">
        <v>50</v>
      </c>
      <c r="C56" s="3" t="s">
        <v>26</v>
      </c>
      <c r="D56" s="22">
        <v>75</v>
      </c>
      <c r="E56" s="30">
        <v>42.914999999999999</v>
      </c>
      <c r="F56" s="31">
        <f t="shared" si="2"/>
        <v>3218.625</v>
      </c>
      <c r="G56" s="18"/>
    </row>
    <row r="57" spans="1:7" s="13" customFormat="1" ht="34.5" x14ac:dyDescent="0.25">
      <c r="A57" s="15">
        <v>15</v>
      </c>
      <c r="B57" s="19" t="s">
        <v>158</v>
      </c>
      <c r="C57" s="3" t="s">
        <v>7</v>
      </c>
      <c r="D57" s="22">
        <f>55*35.34/1000</f>
        <v>1.9437000000000002</v>
      </c>
      <c r="E57" s="30">
        <v>277.137</v>
      </c>
      <c r="F57" s="31">
        <f t="shared" si="2"/>
        <v>538.67100000000005</v>
      </c>
      <c r="G57" s="18"/>
    </row>
    <row r="58" spans="1:7" s="13" customFormat="1" x14ac:dyDescent="0.25">
      <c r="A58" s="15">
        <v>16</v>
      </c>
      <c r="B58" s="19" t="s">
        <v>159</v>
      </c>
      <c r="C58" s="3" t="s">
        <v>12</v>
      </c>
      <c r="D58" s="22">
        <f>55*2</f>
        <v>110</v>
      </c>
      <c r="E58" s="30">
        <v>2.9079999999999999</v>
      </c>
      <c r="F58" s="31">
        <f t="shared" si="2"/>
        <v>319.88</v>
      </c>
      <c r="G58" s="18"/>
    </row>
    <row r="59" spans="1:7" s="13" customFormat="1" x14ac:dyDescent="0.25">
      <c r="A59" s="15">
        <v>17</v>
      </c>
      <c r="B59" s="19" t="s">
        <v>160</v>
      </c>
      <c r="C59" s="3" t="s">
        <v>12</v>
      </c>
      <c r="D59" s="22">
        <f>3.6*55</f>
        <v>198</v>
      </c>
      <c r="E59" s="30">
        <v>2.0449999999999999</v>
      </c>
      <c r="F59" s="31">
        <f t="shared" si="2"/>
        <v>404.91</v>
      </c>
      <c r="G59" s="18"/>
    </row>
    <row r="60" spans="1:7" s="13" customFormat="1" x14ac:dyDescent="0.25">
      <c r="A60" s="9"/>
      <c r="B60" s="20" t="s">
        <v>88</v>
      </c>
      <c r="C60" s="10"/>
      <c r="D60" s="11"/>
      <c r="E60" s="12"/>
      <c r="F60" s="34">
        <f>SUM(F42:F59)</f>
        <v>6228.5820000000003</v>
      </c>
      <c r="G60" s="18"/>
    </row>
    <row r="61" spans="1:7" x14ac:dyDescent="0.3">
      <c r="A61" s="27"/>
      <c r="B61" s="50" t="s">
        <v>121</v>
      </c>
      <c r="C61" s="56"/>
      <c r="D61" s="57"/>
      <c r="E61" s="28"/>
      <c r="F61" s="29"/>
    </row>
    <row r="62" spans="1:7" ht="34.5" x14ac:dyDescent="0.3">
      <c r="A62" s="15">
        <v>1</v>
      </c>
      <c r="B62" s="19" t="s">
        <v>122</v>
      </c>
      <c r="C62" s="3" t="s">
        <v>26</v>
      </c>
      <c r="D62" s="22">
        <v>2</v>
      </c>
      <c r="E62" s="30">
        <v>235.50700000000001</v>
      </c>
      <c r="F62" s="31">
        <f>ROUND(+E62*D62,3)</f>
        <v>471.01400000000001</v>
      </c>
    </row>
    <row r="63" spans="1:7" ht="34.5" x14ac:dyDescent="0.3">
      <c r="A63" s="15">
        <v>2</v>
      </c>
      <c r="B63" s="19" t="s">
        <v>157</v>
      </c>
      <c r="C63" s="3" t="s">
        <v>5</v>
      </c>
      <c r="D63" s="22">
        <v>0.3</v>
      </c>
      <c r="E63" s="30">
        <v>91.531999999999996</v>
      </c>
      <c r="F63" s="31">
        <f>ROUND(+E63*D63,3)</f>
        <v>27.46</v>
      </c>
    </row>
    <row r="64" spans="1:7" x14ac:dyDescent="0.3">
      <c r="A64" s="9"/>
      <c r="B64" s="20" t="s">
        <v>92</v>
      </c>
      <c r="C64" s="10"/>
      <c r="D64" s="11"/>
      <c r="E64" s="12"/>
      <c r="F64" s="34">
        <f>SUM(F62:F63)</f>
        <v>498.47399999999999</v>
      </c>
    </row>
    <row r="65" spans="1:6" x14ac:dyDescent="0.3">
      <c r="A65" s="27"/>
      <c r="B65" s="50" t="s">
        <v>123</v>
      </c>
      <c r="C65" s="56"/>
      <c r="D65" s="57"/>
      <c r="E65" s="28"/>
      <c r="F65" s="29"/>
    </row>
    <row r="66" spans="1:6" ht="34.5" x14ac:dyDescent="0.3">
      <c r="A66" s="15">
        <v>1</v>
      </c>
      <c r="B66" s="19" t="s">
        <v>89</v>
      </c>
      <c r="C66" s="3" t="s">
        <v>7</v>
      </c>
      <c r="D66" s="22">
        <f>+D67*2</f>
        <v>80.12</v>
      </c>
      <c r="E66" s="30">
        <v>0.22500000000000001</v>
      </c>
      <c r="F66" s="31">
        <f t="shared" ref="F66:F72" si="3">ROUND(+E66*D66,3)</f>
        <v>18.027000000000001</v>
      </c>
    </row>
    <row r="67" spans="1:6" ht="36" x14ac:dyDescent="0.3">
      <c r="A67" s="15">
        <v>2</v>
      </c>
      <c r="B67" s="19" t="s">
        <v>90</v>
      </c>
      <c r="C67" s="3" t="s">
        <v>5</v>
      </c>
      <c r="D67" s="22">
        <f>+D14</f>
        <v>40.06</v>
      </c>
      <c r="E67" s="30">
        <v>0.08</v>
      </c>
      <c r="F67" s="31">
        <f t="shared" si="3"/>
        <v>3.2050000000000001</v>
      </c>
    </row>
    <row r="68" spans="1:6" ht="19.5" x14ac:dyDescent="0.3">
      <c r="A68" s="15">
        <v>3</v>
      </c>
      <c r="B68" s="19" t="s">
        <v>39</v>
      </c>
      <c r="C68" s="3" t="s">
        <v>5</v>
      </c>
      <c r="D68" s="22">
        <f>+D67</f>
        <v>40.06</v>
      </c>
      <c r="E68" s="30">
        <v>0.43</v>
      </c>
      <c r="F68" s="31">
        <f t="shared" si="3"/>
        <v>17.225999999999999</v>
      </c>
    </row>
    <row r="69" spans="1:6" ht="19.5" x14ac:dyDescent="0.3">
      <c r="A69" s="15">
        <v>4</v>
      </c>
      <c r="B69" s="19" t="s">
        <v>40</v>
      </c>
      <c r="C69" s="3" t="s">
        <v>5</v>
      </c>
      <c r="D69" s="22">
        <f>+D67</f>
        <v>40.06</v>
      </c>
      <c r="E69" s="30">
        <v>0.33800000000000002</v>
      </c>
      <c r="F69" s="31">
        <f t="shared" si="3"/>
        <v>13.54</v>
      </c>
    </row>
    <row r="70" spans="1:6" ht="19.5" x14ac:dyDescent="0.3">
      <c r="A70" s="15">
        <v>5</v>
      </c>
      <c r="B70" s="19" t="s">
        <v>37</v>
      </c>
      <c r="C70" s="3" t="s">
        <v>9</v>
      </c>
      <c r="D70" s="22">
        <f>+D71</f>
        <v>1612</v>
      </c>
      <c r="E70" s="30">
        <v>2.1000000000000001E-2</v>
      </c>
      <c r="F70" s="31">
        <f t="shared" si="3"/>
        <v>33.851999999999997</v>
      </c>
    </row>
    <row r="71" spans="1:6" ht="19.5" x14ac:dyDescent="0.3">
      <c r="A71" s="15">
        <v>6</v>
      </c>
      <c r="B71" s="19" t="s">
        <v>91</v>
      </c>
      <c r="C71" s="3" t="s">
        <v>9</v>
      </c>
      <c r="D71" s="22">
        <v>1612</v>
      </c>
      <c r="E71" s="30">
        <v>0.67</v>
      </c>
      <c r="F71" s="31">
        <f t="shared" si="3"/>
        <v>1080.04</v>
      </c>
    </row>
    <row r="72" spans="1:6" ht="34.5" x14ac:dyDescent="0.3">
      <c r="A72" s="15">
        <v>7</v>
      </c>
      <c r="B72" s="19" t="s">
        <v>41</v>
      </c>
      <c r="C72" s="3" t="s">
        <v>5</v>
      </c>
      <c r="D72" s="22">
        <f>+D71*0.1</f>
        <v>161.20000000000002</v>
      </c>
      <c r="E72" s="30">
        <v>0.29099999999999998</v>
      </c>
      <c r="F72" s="31">
        <f t="shared" si="3"/>
        <v>46.908999999999999</v>
      </c>
    </row>
    <row r="73" spans="1:6" x14ac:dyDescent="0.3">
      <c r="A73" s="9"/>
      <c r="B73" s="20" t="s">
        <v>95</v>
      </c>
      <c r="C73" s="10"/>
      <c r="D73" s="11"/>
      <c r="E73" s="12"/>
      <c r="F73" s="34">
        <f>SUM(F66:F72)</f>
        <v>1212.799</v>
      </c>
    </row>
    <row r="74" spans="1:6" x14ac:dyDescent="0.3">
      <c r="A74" s="27"/>
      <c r="B74" s="50" t="s">
        <v>124</v>
      </c>
      <c r="C74" s="56"/>
      <c r="D74" s="57"/>
      <c r="E74" s="28"/>
      <c r="F74" s="29"/>
    </row>
    <row r="75" spans="1:6" ht="51.75" x14ac:dyDescent="0.3">
      <c r="A75" s="15">
        <v>1</v>
      </c>
      <c r="B75" s="19" t="s">
        <v>93</v>
      </c>
      <c r="C75" s="26" t="s">
        <v>26</v>
      </c>
      <c r="D75" s="22">
        <v>8</v>
      </c>
      <c r="E75" s="30">
        <v>22.347999999999999</v>
      </c>
      <c r="F75" s="31">
        <f>ROUND(+E75*D75,3)</f>
        <v>178.78399999999999</v>
      </c>
    </row>
    <row r="76" spans="1:6" x14ac:dyDescent="0.3">
      <c r="A76" s="15">
        <v>2</v>
      </c>
      <c r="B76" s="19" t="s">
        <v>51</v>
      </c>
      <c r="C76" s="26" t="s">
        <v>26</v>
      </c>
      <c r="D76" s="22">
        <v>8</v>
      </c>
      <c r="E76" s="30">
        <v>19.693000000000001</v>
      </c>
      <c r="F76" s="31">
        <f>ROUND(+E76*D76,3)</f>
        <v>157.54400000000001</v>
      </c>
    </row>
    <row r="77" spans="1:6" ht="36.75" x14ac:dyDescent="0.3">
      <c r="A77" s="15"/>
      <c r="B77" s="58" t="s">
        <v>94</v>
      </c>
      <c r="C77" s="26"/>
      <c r="D77" s="22"/>
      <c r="E77" s="30"/>
      <c r="F77" s="31"/>
    </row>
    <row r="78" spans="1:6" ht="34.5" x14ac:dyDescent="0.3">
      <c r="A78" s="15">
        <v>3</v>
      </c>
      <c r="B78" s="19" t="s">
        <v>27</v>
      </c>
      <c r="C78" s="26" t="s">
        <v>28</v>
      </c>
      <c r="D78" s="59">
        <v>0.34</v>
      </c>
      <c r="E78" s="30">
        <v>130.65600000000001</v>
      </c>
      <c r="F78" s="31">
        <f>ROUND(+E78*D78,3)</f>
        <v>44.423000000000002</v>
      </c>
    </row>
    <row r="79" spans="1:6" ht="34.5" x14ac:dyDescent="0.3">
      <c r="A79" s="15">
        <v>4</v>
      </c>
      <c r="B79" s="19" t="s">
        <v>29</v>
      </c>
      <c r="C79" s="26" t="s">
        <v>28</v>
      </c>
      <c r="D79" s="59">
        <v>0.28999999999999998</v>
      </c>
      <c r="E79" s="30">
        <v>55.603000000000002</v>
      </c>
      <c r="F79" s="31">
        <f>ROUND(+E79*D79,3)</f>
        <v>16.125</v>
      </c>
    </row>
    <row r="80" spans="1:6" ht="34.5" x14ac:dyDescent="0.3">
      <c r="A80" s="15">
        <v>5</v>
      </c>
      <c r="B80" s="19" t="s">
        <v>52</v>
      </c>
      <c r="C80" s="26" t="s">
        <v>28</v>
      </c>
      <c r="D80" s="59">
        <v>0.39</v>
      </c>
      <c r="E80" s="30">
        <v>105.197</v>
      </c>
      <c r="F80" s="31">
        <f>ROUND(+E80*D80,3)</f>
        <v>41.027000000000001</v>
      </c>
    </row>
    <row r="81" spans="1:6" ht="34.5" hidden="1" x14ac:dyDescent="0.3">
      <c r="A81" s="15">
        <v>6</v>
      </c>
      <c r="B81" s="19" t="s">
        <v>144</v>
      </c>
      <c r="C81" s="26" t="s">
        <v>28</v>
      </c>
      <c r="D81" s="59">
        <v>0</v>
      </c>
      <c r="E81" s="30">
        <v>105.242</v>
      </c>
      <c r="F81" s="31">
        <f>ROUND(+E81*D81,3)</f>
        <v>0</v>
      </c>
    </row>
    <row r="82" spans="1:6" ht="23.25" customHeight="1" x14ac:dyDescent="0.3">
      <c r="A82" s="9"/>
      <c r="B82" s="20" t="s">
        <v>125</v>
      </c>
      <c r="C82" s="10"/>
      <c r="D82" s="11"/>
      <c r="E82" s="12"/>
      <c r="F82" s="34">
        <f>SUM(F75:F81)</f>
        <v>437.90299999999996</v>
      </c>
    </row>
    <row r="83" spans="1:6" ht="26.25" customHeight="1" x14ac:dyDescent="0.3">
      <c r="A83" s="15"/>
      <c r="B83" s="4" t="s">
        <v>53</v>
      </c>
      <c r="C83" s="5"/>
      <c r="D83" s="17"/>
      <c r="E83" s="17"/>
      <c r="F83" s="35">
        <f>F28+F40+F60+F64+F73+F82</f>
        <v>74040.826000000001</v>
      </c>
    </row>
    <row r="84" spans="1:6" ht="26.25" customHeight="1" x14ac:dyDescent="0.3">
      <c r="A84" s="15"/>
      <c r="B84" s="47" t="s">
        <v>69</v>
      </c>
      <c r="C84" s="5"/>
      <c r="D84" s="17"/>
      <c r="E84" s="17"/>
      <c r="F84" s="35">
        <f>F83*20/100</f>
        <v>14808.165199999999</v>
      </c>
    </row>
    <row r="85" spans="1:6" ht="26.25" customHeight="1" x14ac:dyDescent="0.3">
      <c r="A85" s="15"/>
      <c r="B85" s="4" t="s">
        <v>53</v>
      </c>
      <c r="C85" s="5"/>
      <c r="D85" s="17"/>
      <c r="E85" s="17"/>
      <c r="F85" s="35">
        <f>F83+F84</f>
        <v>88848.991200000004</v>
      </c>
    </row>
  </sheetData>
  <mergeCells count="2">
    <mergeCell ref="A2:F2"/>
    <mergeCell ref="A3:F3"/>
  </mergeCells>
  <pageMargins left="0.59055118110236215" right="7.874015748031496E-2" top="0.43307086614173229" bottom="0.23622047244094488" header="0.27559055118110237" footer="0.27559055118110237"/>
  <pageSetup paperSize="9" scale="7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G85"/>
  <sheetViews>
    <sheetView view="pageBreakPreview" topLeftCell="A71" zoomScaleNormal="100" zoomScaleSheetLayoutView="100" workbookViewId="0">
      <selection activeCell="A88" sqref="A88:XFD91"/>
    </sheetView>
  </sheetViews>
  <sheetFormatPr defaultRowHeight="17.25" x14ac:dyDescent="0.3"/>
  <cols>
    <col min="1" max="1" width="4.5703125" style="14" customWidth="1"/>
    <col min="2" max="2" width="61.28515625" style="14" customWidth="1"/>
    <col min="3" max="3" width="7.7109375" style="13" customWidth="1"/>
    <col min="4" max="4" width="12.42578125" style="13" customWidth="1"/>
    <col min="5" max="5" width="10.28515625" style="14" customWidth="1"/>
    <col min="6" max="6" width="19.5703125" style="25" customWidth="1"/>
    <col min="7" max="7" width="12.85546875" style="14" bestFit="1" customWidth="1"/>
    <col min="8" max="8" width="13" style="14" bestFit="1" customWidth="1"/>
    <col min="9" max="9" width="12.28515625" style="14" customWidth="1"/>
    <col min="10" max="254" width="9.140625" style="14"/>
    <col min="255" max="255" width="4.5703125" style="14" customWidth="1"/>
    <col min="256" max="256" width="49.5703125" style="14" customWidth="1"/>
    <col min="257" max="257" width="7.7109375" style="14" customWidth="1"/>
    <col min="258" max="258" width="12.42578125" style="14" customWidth="1"/>
    <col min="259" max="259" width="18.28515625" style="14" customWidth="1"/>
    <col min="260" max="260" width="10.28515625" style="14" customWidth="1"/>
    <col min="261" max="261" width="19.5703125" style="14" customWidth="1"/>
    <col min="262" max="262" width="11" style="14" customWidth="1"/>
    <col min="263" max="263" width="12.85546875" style="14" bestFit="1" customWidth="1"/>
    <col min="264" max="264" width="13" style="14" bestFit="1" customWidth="1"/>
    <col min="265" max="265" width="12.28515625" style="14" customWidth="1"/>
    <col min="266" max="510" width="9.140625" style="14"/>
    <col min="511" max="511" width="4.5703125" style="14" customWidth="1"/>
    <col min="512" max="512" width="49.5703125" style="14" customWidth="1"/>
    <col min="513" max="513" width="7.7109375" style="14" customWidth="1"/>
    <col min="514" max="514" width="12.42578125" style="14" customWidth="1"/>
    <col min="515" max="515" width="18.28515625" style="14" customWidth="1"/>
    <col min="516" max="516" width="10.28515625" style="14" customWidth="1"/>
    <col min="517" max="517" width="19.5703125" style="14" customWidth="1"/>
    <col min="518" max="518" width="11" style="14" customWidth="1"/>
    <col min="519" max="519" width="12.85546875" style="14" bestFit="1" customWidth="1"/>
    <col min="520" max="520" width="13" style="14" bestFit="1" customWidth="1"/>
    <col min="521" max="521" width="12.28515625" style="14" customWidth="1"/>
    <col min="522" max="766" width="9.140625" style="14"/>
    <col min="767" max="767" width="4.5703125" style="14" customWidth="1"/>
    <col min="768" max="768" width="49.5703125" style="14" customWidth="1"/>
    <col min="769" max="769" width="7.7109375" style="14" customWidth="1"/>
    <col min="770" max="770" width="12.42578125" style="14" customWidth="1"/>
    <col min="771" max="771" width="18.28515625" style="14" customWidth="1"/>
    <col min="772" max="772" width="10.28515625" style="14" customWidth="1"/>
    <col min="773" max="773" width="19.5703125" style="14" customWidth="1"/>
    <col min="774" max="774" width="11" style="14" customWidth="1"/>
    <col min="775" max="775" width="12.85546875" style="14" bestFit="1" customWidth="1"/>
    <col min="776" max="776" width="13" style="14" bestFit="1" customWidth="1"/>
    <col min="777" max="777" width="12.28515625" style="14" customWidth="1"/>
    <col min="778" max="1022" width="9.140625" style="14"/>
    <col min="1023" max="1023" width="4.5703125" style="14" customWidth="1"/>
    <col min="1024" max="1024" width="49.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9.5703125" style="14" customWidth="1"/>
    <col min="1030" max="1030" width="11" style="14" customWidth="1"/>
    <col min="1031" max="1031" width="12.85546875" style="14" bestFit="1" customWidth="1"/>
    <col min="1032" max="1032" width="13" style="14" bestFit="1" customWidth="1"/>
    <col min="1033" max="1033" width="12.28515625" style="14" customWidth="1"/>
    <col min="1034" max="1278" width="9.140625" style="14"/>
    <col min="1279" max="1279" width="4.5703125" style="14" customWidth="1"/>
    <col min="1280" max="1280" width="49.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9.5703125" style="14" customWidth="1"/>
    <col min="1286" max="1286" width="11" style="14" customWidth="1"/>
    <col min="1287" max="1287" width="12.85546875" style="14" bestFit="1" customWidth="1"/>
    <col min="1288" max="1288" width="13" style="14" bestFit="1" customWidth="1"/>
    <col min="1289" max="1289" width="12.28515625" style="14" customWidth="1"/>
    <col min="1290" max="1534" width="9.140625" style="14"/>
    <col min="1535" max="1535" width="4.5703125" style="14" customWidth="1"/>
    <col min="1536" max="1536" width="49.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9.5703125" style="14" customWidth="1"/>
    <col min="1542" max="1542" width="11" style="14" customWidth="1"/>
    <col min="1543" max="1543" width="12.85546875" style="14" bestFit="1" customWidth="1"/>
    <col min="1544" max="1544" width="13" style="14" bestFit="1" customWidth="1"/>
    <col min="1545" max="1545" width="12.28515625" style="14" customWidth="1"/>
    <col min="1546" max="1790" width="9.140625" style="14"/>
    <col min="1791" max="1791" width="4.5703125" style="14" customWidth="1"/>
    <col min="1792" max="1792" width="49.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9.5703125" style="14" customWidth="1"/>
    <col min="1798" max="1798" width="11" style="14" customWidth="1"/>
    <col min="1799" max="1799" width="12.85546875" style="14" bestFit="1" customWidth="1"/>
    <col min="1800" max="1800" width="13" style="14" bestFit="1" customWidth="1"/>
    <col min="1801" max="1801" width="12.28515625" style="14" customWidth="1"/>
    <col min="1802" max="2046" width="9.140625" style="14"/>
    <col min="2047" max="2047" width="4.5703125" style="14" customWidth="1"/>
    <col min="2048" max="2048" width="49.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9.5703125" style="14" customWidth="1"/>
    <col min="2054" max="2054" width="11" style="14" customWidth="1"/>
    <col min="2055" max="2055" width="12.85546875" style="14" bestFit="1" customWidth="1"/>
    <col min="2056" max="2056" width="13" style="14" bestFit="1" customWidth="1"/>
    <col min="2057" max="2057" width="12.28515625" style="14" customWidth="1"/>
    <col min="2058" max="2302" width="9.140625" style="14"/>
    <col min="2303" max="2303" width="4.5703125" style="14" customWidth="1"/>
    <col min="2304" max="2304" width="49.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9.5703125" style="14" customWidth="1"/>
    <col min="2310" max="2310" width="11" style="14" customWidth="1"/>
    <col min="2311" max="2311" width="12.85546875" style="14" bestFit="1" customWidth="1"/>
    <col min="2312" max="2312" width="13" style="14" bestFit="1" customWidth="1"/>
    <col min="2313" max="2313" width="12.28515625" style="14" customWidth="1"/>
    <col min="2314" max="2558" width="9.140625" style="14"/>
    <col min="2559" max="2559" width="4.5703125" style="14" customWidth="1"/>
    <col min="2560" max="2560" width="49.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9.5703125" style="14" customWidth="1"/>
    <col min="2566" max="2566" width="11" style="14" customWidth="1"/>
    <col min="2567" max="2567" width="12.85546875" style="14" bestFit="1" customWidth="1"/>
    <col min="2568" max="2568" width="13" style="14" bestFit="1" customWidth="1"/>
    <col min="2569" max="2569" width="12.28515625" style="14" customWidth="1"/>
    <col min="2570" max="2814" width="9.140625" style="14"/>
    <col min="2815" max="2815" width="4.5703125" style="14" customWidth="1"/>
    <col min="2816" max="2816" width="49.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9.5703125" style="14" customWidth="1"/>
    <col min="2822" max="2822" width="11" style="14" customWidth="1"/>
    <col min="2823" max="2823" width="12.85546875" style="14" bestFit="1" customWidth="1"/>
    <col min="2824" max="2824" width="13" style="14" bestFit="1" customWidth="1"/>
    <col min="2825" max="2825" width="12.28515625" style="14" customWidth="1"/>
    <col min="2826" max="3070" width="9.140625" style="14"/>
    <col min="3071" max="3071" width="4.5703125" style="14" customWidth="1"/>
    <col min="3072" max="3072" width="49.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9.5703125" style="14" customWidth="1"/>
    <col min="3078" max="3078" width="11" style="14" customWidth="1"/>
    <col min="3079" max="3079" width="12.85546875" style="14" bestFit="1" customWidth="1"/>
    <col min="3080" max="3080" width="13" style="14" bestFit="1" customWidth="1"/>
    <col min="3081" max="3081" width="12.28515625" style="14" customWidth="1"/>
    <col min="3082" max="3326" width="9.140625" style="14"/>
    <col min="3327" max="3327" width="4.5703125" style="14" customWidth="1"/>
    <col min="3328" max="3328" width="49.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9.5703125" style="14" customWidth="1"/>
    <col min="3334" max="3334" width="11" style="14" customWidth="1"/>
    <col min="3335" max="3335" width="12.85546875" style="14" bestFit="1" customWidth="1"/>
    <col min="3336" max="3336" width="13" style="14" bestFit="1" customWidth="1"/>
    <col min="3337" max="3337" width="12.28515625" style="14" customWidth="1"/>
    <col min="3338" max="3582" width="9.140625" style="14"/>
    <col min="3583" max="3583" width="4.5703125" style="14" customWidth="1"/>
    <col min="3584" max="3584" width="49.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9.5703125" style="14" customWidth="1"/>
    <col min="3590" max="3590" width="11" style="14" customWidth="1"/>
    <col min="3591" max="3591" width="12.85546875" style="14" bestFit="1" customWidth="1"/>
    <col min="3592" max="3592" width="13" style="14" bestFit="1" customWidth="1"/>
    <col min="3593" max="3593" width="12.28515625" style="14" customWidth="1"/>
    <col min="3594" max="3838" width="9.140625" style="14"/>
    <col min="3839" max="3839" width="4.5703125" style="14" customWidth="1"/>
    <col min="3840" max="3840" width="49.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9.5703125" style="14" customWidth="1"/>
    <col min="3846" max="3846" width="11" style="14" customWidth="1"/>
    <col min="3847" max="3847" width="12.85546875" style="14" bestFit="1" customWidth="1"/>
    <col min="3848" max="3848" width="13" style="14" bestFit="1" customWidth="1"/>
    <col min="3849" max="3849" width="12.28515625" style="14" customWidth="1"/>
    <col min="3850" max="4094" width="9.140625" style="14"/>
    <col min="4095" max="4095" width="4.5703125" style="14" customWidth="1"/>
    <col min="4096" max="4096" width="49.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9.5703125" style="14" customWidth="1"/>
    <col min="4102" max="4102" width="11" style="14" customWidth="1"/>
    <col min="4103" max="4103" width="12.85546875" style="14" bestFit="1" customWidth="1"/>
    <col min="4104" max="4104" width="13" style="14" bestFit="1" customWidth="1"/>
    <col min="4105" max="4105" width="12.28515625" style="14" customWidth="1"/>
    <col min="4106" max="4350" width="9.140625" style="14"/>
    <col min="4351" max="4351" width="4.5703125" style="14" customWidth="1"/>
    <col min="4352" max="4352" width="49.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9.5703125" style="14" customWidth="1"/>
    <col min="4358" max="4358" width="11" style="14" customWidth="1"/>
    <col min="4359" max="4359" width="12.85546875" style="14" bestFit="1" customWidth="1"/>
    <col min="4360" max="4360" width="13" style="14" bestFit="1" customWidth="1"/>
    <col min="4361" max="4361" width="12.28515625" style="14" customWidth="1"/>
    <col min="4362" max="4606" width="9.140625" style="14"/>
    <col min="4607" max="4607" width="4.5703125" style="14" customWidth="1"/>
    <col min="4608" max="4608" width="49.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9.5703125" style="14" customWidth="1"/>
    <col min="4614" max="4614" width="11" style="14" customWidth="1"/>
    <col min="4615" max="4615" width="12.85546875" style="14" bestFit="1" customWidth="1"/>
    <col min="4616" max="4616" width="13" style="14" bestFit="1" customWidth="1"/>
    <col min="4617" max="4617" width="12.28515625" style="14" customWidth="1"/>
    <col min="4618" max="4862" width="9.140625" style="14"/>
    <col min="4863" max="4863" width="4.5703125" style="14" customWidth="1"/>
    <col min="4864" max="4864" width="49.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9.5703125" style="14" customWidth="1"/>
    <col min="4870" max="4870" width="11" style="14" customWidth="1"/>
    <col min="4871" max="4871" width="12.85546875" style="14" bestFit="1" customWidth="1"/>
    <col min="4872" max="4872" width="13" style="14" bestFit="1" customWidth="1"/>
    <col min="4873" max="4873" width="12.28515625" style="14" customWidth="1"/>
    <col min="4874" max="5118" width="9.140625" style="14"/>
    <col min="5119" max="5119" width="4.5703125" style="14" customWidth="1"/>
    <col min="5120" max="5120" width="49.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9.5703125" style="14" customWidth="1"/>
    <col min="5126" max="5126" width="11" style="14" customWidth="1"/>
    <col min="5127" max="5127" width="12.85546875" style="14" bestFit="1" customWidth="1"/>
    <col min="5128" max="5128" width="13" style="14" bestFit="1" customWidth="1"/>
    <col min="5129" max="5129" width="12.28515625" style="14" customWidth="1"/>
    <col min="5130" max="5374" width="9.140625" style="14"/>
    <col min="5375" max="5375" width="4.5703125" style="14" customWidth="1"/>
    <col min="5376" max="5376" width="49.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9.5703125" style="14" customWidth="1"/>
    <col min="5382" max="5382" width="11" style="14" customWidth="1"/>
    <col min="5383" max="5383" width="12.85546875" style="14" bestFit="1" customWidth="1"/>
    <col min="5384" max="5384" width="13" style="14" bestFit="1" customWidth="1"/>
    <col min="5385" max="5385" width="12.28515625" style="14" customWidth="1"/>
    <col min="5386" max="5630" width="9.140625" style="14"/>
    <col min="5631" max="5631" width="4.5703125" style="14" customWidth="1"/>
    <col min="5632" max="5632" width="49.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9.5703125" style="14" customWidth="1"/>
    <col min="5638" max="5638" width="11" style="14" customWidth="1"/>
    <col min="5639" max="5639" width="12.85546875" style="14" bestFit="1" customWidth="1"/>
    <col min="5640" max="5640" width="13" style="14" bestFit="1" customWidth="1"/>
    <col min="5641" max="5641" width="12.28515625" style="14" customWidth="1"/>
    <col min="5642" max="5886" width="9.140625" style="14"/>
    <col min="5887" max="5887" width="4.5703125" style="14" customWidth="1"/>
    <col min="5888" max="5888" width="49.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9.5703125" style="14" customWidth="1"/>
    <col min="5894" max="5894" width="11" style="14" customWidth="1"/>
    <col min="5895" max="5895" width="12.85546875" style="14" bestFit="1" customWidth="1"/>
    <col min="5896" max="5896" width="13" style="14" bestFit="1" customWidth="1"/>
    <col min="5897" max="5897" width="12.28515625" style="14" customWidth="1"/>
    <col min="5898" max="6142" width="9.140625" style="14"/>
    <col min="6143" max="6143" width="4.5703125" style="14" customWidth="1"/>
    <col min="6144" max="6144" width="49.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9.5703125" style="14" customWidth="1"/>
    <col min="6150" max="6150" width="11" style="14" customWidth="1"/>
    <col min="6151" max="6151" width="12.85546875" style="14" bestFit="1" customWidth="1"/>
    <col min="6152" max="6152" width="13" style="14" bestFit="1" customWidth="1"/>
    <col min="6153" max="6153" width="12.28515625" style="14" customWidth="1"/>
    <col min="6154" max="6398" width="9.140625" style="14"/>
    <col min="6399" max="6399" width="4.5703125" style="14" customWidth="1"/>
    <col min="6400" max="6400" width="49.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9.5703125" style="14" customWidth="1"/>
    <col min="6406" max="6406" width="11" style="14" customWidth="1"/>
    <col min="6407" max="6407" width="12.85546875" style="14" bestFit="1" customWidth="1"/>
    <col min="6408" max="6408" width="13" style="14" bestFit="1" customWidth="1"/>
    <col min="6409" max="6409" width="12.28515625" style="14" customWidth="1"/>
    <col min="6410" max="6654" width="9.140625" style="14"/>
    <col min="6655" max="6655" width="4.5703125" style="14" customWidth="1"/>
    <col min="6656" max="6656" width="49.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9.5703125" style="14" customWidth="1"/>
    <col min="6662" max="6662" width="11" style="14" customWidth="1"/>
    <col min="6663" max="6663" width="12.85546875" style="14" bestFit="1" customWidth="1"/>
    <col min="6664" max="6664" width="13" style="14" bestFit="1" customWidth="1"/>
    <col min="6665" max="6665" width="12.28515625" style="14" customWidth="1"/>
    <col min="6666" max="6910" width="9.140625" style="14"/>
    <col min="6911" max="6911" width="4.5703125" style="14" customWidth="1"/>
    <col min="6912" max="6912" width="49.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9.5703125" style="14" customWidth="1"/>
    <col min="6918" max="6918" width="11" style="14" customWidth="1"/>
    <col min="6919" max="6919" width="12.85546875" style="14" bestFit="1" customWidth="1"/>
    <col min="6920" max="6920" width="13" style="14" bestFit="1" customWidth="1"/>
    <col min="6921" max="6921" width="12.28515625" style="14" customWidth="1"/>
    <col min="6922" max="7166" width="9.140625" style="14"/>
    <col min="7167" max="7167" width="4.5703125" style="14" customWidth="1"/>
    <col min="7168" max="7168" width="49.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9.5703125" style="14" customWidth="1"/>
    <col min="7174" max="7174" width="11" style="14" customWidth="1"/>
    <col min="7175" max="7175" width="12.85546875" style="14" bestFit="1" customWidth="1"/>
    <col min="7176" max="7176" width="13" style="14" bestFit="1" customWidth="1"/>
    <col min="7177" max="7177" width="12.28515625" style="14" customWidth="1"/>
    <col min="7178" max="7422" width="9.140625" style="14"/>
    <col min="7423" max="7423" width="4.5703125" style="14" customWidth="1"/>
    <col min="7424" max="7424" width="49.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9.5703125" style="14" customWidth="1"/>
    <col min="7430" max="7430" width="11" style="14" customWidth="1"/>
    <col min="7431" max="7431" width="12.85546875" style="14" bestFit="1" customWidth="1"/>
    <col min="7432" max="7432" width="13" style="14" bestFit="1" customWidth="1"/>
    <col min="7433" max="7433" width="12.28515625" style="14" customWidth="1"/>
    <col min="7434" max="7678" width="9.140625" style="14"/>
    <col min="7679" max="7679" width="4.5703125" style="14" customWidth="1"/>
    <col min="7680" max="7680" width="49.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9.5703125" style="14" customWidth="1"/>
    <col min="7686" max="7686" width="11" style="14" customWidth="1"/>
    <col min="7687" max="7687" width="12.85546875" style="14" bestFit="1" customWidth="1"/>
    <col min="7688" max="7688" width="13" style="14" bestFit="1" customWidth="1"/>
    <col min="7689" max="7689" width="12.28515625" style="14" customWidth="1"/>
    <col min="7690" max="7934" width="9.140625" style="14"/>
    <col min="7935" max="7935" width="4.5703125" style="14" customWidth="1"/>
    <col min="7936" max="7936" width="49.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9.5703125" style="14" customWidth="1"/>
    <col min="7942" max="7942" width="11" style="14" customWidth="1"/>
    <col min="7943" max="7943" width="12.85546875" style="14" bestFit="1" customWidth="1"/>
    <col min="7944" max="7944" width="13" style="14" bestFit="1" customWidth="1"/>
    <col min="7945" max="7945" width="12.28515625" style="14" customWidth="1"/>
    <col min="7946" max="8190" width="9.140625" style="14"/>
    <col min="8191" max="8191" width="4.5703125" style="14" customWidth="1"/>
    <col min="8192" max="8192" width="49.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9.5703125" style="14" customWidth="1"/>
    <col min="8198" max="8198" width="11" style="14" customWidth="1"/>
    <col min="8199" max="8199" width="12.85546875" style="14" bestFit="1" customWidth="1"/>
    <col min="8200" max="8200" width="13" style="14" bestFit="1" customWidth="1"/>
    <col min="8201" max="8201" width="12.28515625" style="14" customWidth="1"/>
    <col min="8202" max="8446" width="9.140625" style="14"/>
    <col min="8447" max="8447" width="4.5703125" style="14" customWidth="1"/>
    <col min="8448" max="8448" width="49.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9.5703125" style="14" customWidth="1"/>
    <col min="8454" max="8454" width="11" style="14" customWidth="1"/>
    <col min="8455" max="8455" width="12.85546875" style="14" bestFit="1" customWidth="1"/>
    <col min="8456" max="8456" width="13" style="14" bestFit="1" customWidth="1"/>
    <col min="8457" max="8457" width="12.28515625" style="14" customWidth="1"/>
    <col min="8458" max="8702" width="9.140625" style="14"/>
    <col min="8703" max="8703" width="4.5703125" style="14" customWidth="1"/>
    <col min="8704" max="8704" width="49.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9.5703125" style="14" customWidth="1"/>
    <col min="8710" max="8710" width="11" style="14" customWidth="1"/>
    <col min="8711" max="8711" width="12.85546875" style="14" bestFit="1" customWidth="1"/>
    <col min="8712" max="8712" width="13" style="14" bestFit="1" customWidth="1"/>
    <col min="8713" max="8713" width="12.28515625" style="14" customWidth="1"/>
    <col min="8714" max="8958" width="9.140625" style="14"/>
    <col min="8959" max="8959" width="4.5703125" style="14" customWidth="1"/>
    <col min="8960" max="8960" width="49.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9.5703125" style="14" customWidth="1"/>
    <col min="8966" max="8966" width="11" style="14" customWidth="1"/>
    <col min="8967" max="8967" width="12.85546875" style="14" bestFit="1" customWidth="1"/>
    <col min="8968" max="8968" width="13" style="14" bestFit="1" customWidth="1"/>
    <col min="8969" max="8969" width="12.28515625" style="14" customWidth="1"/>
    <col min="8970" max="9214" width="9.140625" style="14"/>
    <col min="9215" max="9215" width="4.5703125" style="14" customWidth="1"/>
    <col min="9216" max="9216" width="49.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9.5703125" style="14" customWidth="1"/>
    <col min="9222" max="9222" width="11" style="14" customWidth="1"/>
    <col min="9223" max="9223" width="12.85546875" style="14" bestFit="1" customWidth="1"/>
    <col min="9224" max="9224" width="13" style="14" bestFit="1" customWidth="1"/>
    <col min="9225" max="9225" width="12.28515625" style="14" customWidth="1"/>
    <col min="9226" max="9470" width="9.140625" style="14"/>
    <col min="9471" max="9471" width="4.5703125" style="14" customWidth="1"/>
    <col min="9472" max="9472" width="49.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9.5703125" style="14" customWidth="1"/>
    <col min="9478" max="9478" width="11" style="14" customWidth="1"/>
    <col min="9479" max="9479" width="12.85546875" style="14" bestFit="1" customWidth="1"/>
    <col min="9480" max="9480" width="13" style="14" bestFit="1" customWidth="1"/>
    <col min="9481" max="9481" width="12.28515625" style="14" customWidth="1"/>
    <col min="9482" max="9726" width="9.140625" style="14"/>
    <col min="9727" max="9727" width="4.5703125" style="14" customWidth="1"/>
    <col min="9728" max="9728" width="49.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9.5703125" style="14" customWidth="1"/>
    <col min="9734" max="9734" width="11" style="14" customWidth="1"/>
    <col min="9735" max="9735" width="12.85546875" style="14" bestFit="1" customWidth="1"/>
    <col min="9736" max="9736" width="13" style="14" bestFit="1" customWidth="1"/>
    <col min="9737" max="9737" width="12.28515625" style="14" customWidth="1"/>
    <col min="9738" max="9982" width="9.140625" style="14"/>
    <col min="9983" max="9983" width="4.5703125" style="14" customWidth="1"/>
    <col min="9984" max="9984" width="49.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9.5703125" style="14" customWidth="1"/>
    <col min="9990" max="9990" width="11" style="14" customWidth="1"/>
    <col min="9991" max="9991" width="12.85546875" style="14" bestFit="1" customWidth="1"/>
    <col min="9992" max="9992" width="13" style="14" bestFit="1" customWidth="1"/>
    <col min="9993" max="9993" width="12.28515625" style="14" customWidth="1"/>
    <col min="9994" max="10238" width="9.140625" style="14"/>
    <col min="10239" max="10239" width="4.5703125" style="14" customWidth="1"/>
    <col min="10240" max="10240" width="49.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9.57031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494" width="9.140625" style="14"/>
    <col min="10495" max="10495" width="4.5703125" style="14" customWidth="1"/>
    <col min="10496" max="10496" width="49.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9.57031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750" width="9.140625" style="14"/>
    <col min="10751" max="10751" width="4.5703125" style="14" customWidth="1"/>
    <col min="10752" max="10752" width="49.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9.5703125" style="14" customWidth="1"/>
    <col min="10758" max="10758" width="11" style="14" customWidth="1"/>
    <col min="10759" max="10759" width="12.85546875" style="14" bestFit="1" customWidth="1"/>
    <col min="10760" max="10760" width="13" style="14" bestFit="1" customWidth="1"/>
    <col min="10761" max="10761" width="12.28515625" style="14" customWidth="1"/>
    <col min="10762" max="11006" width="9.140625" style="14"/>
    <col min="11007" max="11007" width="4.5703125" style="14" customWidth="1"/>
    <col min="11008" max="11008" width="49.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9.57031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262" width="9.140625" style="14"/>
    <col min="11263" max="11263" width="4.5703125" style="14" customWidth="1"/>
    <col min="11264" max="11264" width="49.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9.57031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518" width="9.140625" style="14"/>
    <col min="11519" max="11519" width="4.5703125" style="14" customWidth="1"/>
    <col min="11520" max="11520" width="49.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9.57031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774" width="9.140625" style="14"/>
    <col min="11775" max="11775" width="4.5703125" style="14" customWidth="1"/>
    <col min="11776" max="11776" width="49.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9.5703125" style="14" customWidth="1"/>
    <col min="11782" max="11782" width="11" style="14" customWidth="1"/>
    <col min="11783" max="11783" width="12.85546875" style="14" bestFit="1" customWidth="1"/>
    <col min="11784" max="11784" width="13" style="14" bestFit="1" customWidth="1"/>
    <col min="11785" max="11785" width="12.28515625" style="14" customWidth="1"/>
    <col min="11786" max="12030" width="9.140625" style="14"/>
    <col min="12031" max="12031" width="4.5703125" style="14" customWidth="1"/>
    <col min="12032" max="12032" width="49.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9.57031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286" width="9.140625" style="14"/>
    <col min="12287" max="12287" width="4.5703125" style="14" customWidth="1"/>
    <col min="12288" max="12288" width="49.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9.57031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542" width="9.140625" style="14"/>
    <col min="12543" max="12543" width="4.5703125" style="14" customWidth="1"/>
    <col min="12544" max="12544" width="49.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9.57031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798" width="9.140625" style="14"/>
    <col min="12799" max="12799" width="4.5703125" style="14" customWidth="1"/>
    <col min="12800" max="12800" width="49.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9.5703125" style="14" customWidth="1"/>
    <col min="12806" max="12806" width="11" style="14" customWidth="1"/>
    <col min="12807" max="12807" width="12.85546875" style="14" bestFit="1" customWidth="1"/>
    <col min="12808" max="12808" width="13" style="14" bestFit="1" customWidth="1"/>
    <col min="12809" max="12809" width="12.28515625" style="14" customWidth="1"/>
    <col min="12810" max="13054" width="9.140625" style="14"/>
    <col min="13055" max="13055" width="4.5703125" style="14" customWidth="1"/>
    <col min="13056" max="13056" width="49.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9.57031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310" width="9.140625" style="14"/>
    <col min="13311" max="13311" width="4.5703125" style="14" customWidth="1"/>
    <col min="13312" max="13312" width="49.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9.57031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566" width="9.140625" style="14"/>
    <col min="13567" max="13567" width="4.5703125" style="14" customWidth="1"/>
    <col min="13568" max="13568" width="49.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9.57031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822" width="9.140625" style="14"/>
    <col min="13823" max="13823" width="4.5703125" style="14" customWidth="1"/>
    <col min="13824" max="13824" width="49.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9.5703125" style="14" customWidth="1"/>
    <col min="13830" max="13830" width="11" style="14" customWidth="1"/>
    <col min="13831" max="13831" width="12.85546875" style="14" bestFit="1" customWidth="1"/>
    <col min="13832" max="13832" width="13" style="14" bestFit="1" customWidth="1"/>
    <col min="13833" max="13833" width="12.28515625" style="14" customWidth="1"/>
    <col min="13834" max="14078" width="9.140625" style="14"/>
    <col min="14079" max="14079" width="4.5703125" style="14" customWidth="1"/>
    <col min="14080" max="14080" width="49.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9.57031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334" width="9.140625" style="14"/>
    <col min="14335" max="14335" width="4.5703125" style="14" customWidth="1"/>
    <col min="14336" max="14336" width="49.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9.57031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590" width="9.140625" style="14"/>
    <col min="14591" max="14591" width="4.5703125" style="14" customWidth="1"/>
    <col min="14592" max="14592" width="49.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9.57031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846" width="9.140625" style="14"/>
    <col min="14847" max="14847" width="4.5703125" style="14" customWidth="1"/>
    <col min="14848" max="14848" width="49.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9.5703125" style="14" customWidth="1"/>
    <col min="14854" max="14854" width="11" style="14" customWidth="1"/>
    <col min="14855" max="14855" width="12.85546875" style="14" bestFit="1" customWidth="1"/>
    <col min="14856" max="14856" width="13" style="14" bestFit="1" customWidth="1"/>
    <col min="14857" max="14857" width="12.28515625" style="14" customWidth="1"/>
    <col min="14858" max="15102" width="9.140625" style="14"/>
    <col min="15103" max="15103" width="4.5703125" style="14" customWidth="1"/>
    <col min="15104" max="15104" width="49.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9.57031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358" width="9.140625" style="14"/>
    <col min="15359" max="15359" width="4.5703125" style="14" customWidth="1"/>
    <col min="15360" max="15360" width="49.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9.57031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614" width="9.140625" style="14"/>
    <col min="15615" max="15615" width="4.5703125" style="14" customWidth="1"/>
    <col min="15616" max="15616" width="49.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9.57031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870" width="9.140625" style="14"/>
    <col min="15871" max="15871" width="4.5703125" style="14" customWidth="1"/>
    <col min="15872" max="15872" width="49.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9.5703125" style="14" customWidth="1"/>
    <col min="15878" max="15878" width="11" style="14" customWidth="1"/>
    <col min="15879" max="15879" width="12.85546875" style="14" bestFit="1" customWidth="1"/>
    <col min="15880" max="15880" width="13" style="14" bestFit="1" customWidth="1"/>
    <col min="15881" max="15881" width="12.28515625" style="14" customWidth="1"/>
    <col min="15882" max="16126" width="9.140625" style="14"/>
    <col min="16127" max="16127" width="4.5703125" style="14" customWidth="1"/>
    <col min="16128" max="16128" width="49.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9.57031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384" width="9.140625" style="14"/>
  </cols>
  <sheetData>
    <row r="2" spans="1:7" s="13" customFormat="1" ht="70.5" customHeight="1" x14ac:dyDescent="0.25">
      <c r="A2" s="62" t="s">
        <v>155</v>
      </c>
      <c r="B2" s="62"/>
      <c r="C2" s="62"/>
      <c r="D2" s="62"/>
      <c r="E2" s="62"/>
      <c r="F2" s="62"/>
    </row>
    <row r="3" spans="1:7" s="13" customFormat="1" ht="36.75" customHeight="1" x14ac:dyDescent="0.25">
      <c r="A3" s="63" t="s">
        <v>0</v>
      </c>
      <c r="B3" s="63"/>
      <c r="C3" s="63"/>
      <c r="D3" s="63"/>
      <c r="E3" s="63"/>
      <c r="F3" s="63"/>
    </row>
    <row r="4" spans="1:7" ht="34.5" x14ac:dyDescent="0.3">
      <c r="A4" s="1" t="s">
        <v>1</v>
      </c>
      <c r="B4" s="1" t="s">
        <v>70</v>
      </c>
      <c r="C4" s="1" t="s">
        <v>2</v>
      </c>
      <c r="D4" s="1" t="s">
        <v>3</v>
      </c>
      <c r="E4" s="1" t="s">
        <v>35</v>
      </c>
      <c r="F4" s="6" t="s">
        <v>36</v>
      </c>
    </row>
    <row r="5" spans="1:7" s="13" customFormat="1" x14ac:dyDescent="0.25">
      <c r="A5" s="15">
        <v>1</v>
      </c>
      <c r="B5" s="15">
        <v>2</v>
      </c>
      <c r="C5" s="15">
        <v>3</v>
      </c>
      <c r="D5" s="15">
        <v>4</v>
      </c>
      <c r="E5" s="15">
        <v>5</v>
      </c>
      <c r="F5" s="15">
        <v>6</v>
      </c>
    </row>
    <row r="6" spans="1:7" s="13" customFormat="1" ht="33.75" customHeight="1" x14ac:dyDescent="0.25">
      <c r="A6" s="27"/>
      <c r="B6" s="50" t="s">
        <v>45</v>
      </c>
      <c r="C6" s="51"/>
      <c r="D6" s="51"/>
      <c r="E6" s="28"/>
      <c r="F6" s="29"/>
      <c r="G6" s="18"/>
    </row>
    <row r="7" spans="1:7" s="13" customFormat="1" x14ac:dyDescent="0.25">
      <c r="A7" s="15"/>
      <c r="B7" s="2" t="s">
        <v>4</v>
      </c>
      <c r="C7" s="16"/>
      <c r="D7" s="16"/>
      <c r="E7" s="17"/>
      <c r="F7" s="23"/>
      <c r="G7" s="18"/>
    </row>
    <row r="8" spans="1:7" s="13" customFormat="1" ht="57.75" customHeight="1" x14ac:dyDescent="0.25">
      <c r="A8" s="15">
        <v>1</v>
      </c>
      <c r="B8" s="19" t="s">
        <v>166</v>
      </c>
      <c r="C8" s="39" t="s">
        <v>5</v>
      </c>
      <c r="D8" s="22">
        <f>+'Ծավալ-հայ'!D8-'Ծավալ-հայ-2025'!D8</f>
        <v>1095.1885000000002</v>
      </c>
      <c r="E8" s="30">
        <v>0.74</v>
      </c>
      <c r="F8" s="31">
        <f t="shared" ref="F8:F18" si="0">ROUND(+E8*D8,3)</f>
        <v>810.43899999999996</v>
      </c>
      <c r="G8" s="18"/>
    </row>
    <row r="9" spans="1:7" s="13" customFormat="1" ht="19.5" x14ac:dyDescent="0.25">
      <c r="A9" s="15">
        <v>2</v>
      </c>
      <c r="B9" s="19" t="s">
        <v>6</v>
      </c>
      <c r="C9" s="39" t="s">
        <v>5</v>
      </c>
      <c r="D9" s="22">
        <f>+'Ծավալ-հայ'!D9-'Ծավալ-հայ-2025'!D9</f>
        <v>57.641500000000015</v>
      </c>
      <c r="E9" s="30">
        <v>5.21</v>
      </c>
      <c r="F9" s="31">
        <f t="shared" si="0"/>
        <v>300.31200000000001</v>
      </c>
      <c r="G9" s="18"/>
    </row>
    <row r="10" spans="1:7" s="13" customFormat="1" x14ac:dyDescent="0.25">
      <c r="A10" s="15">
        <v>3</v>
      </c>
      <c r="B10" s="19" t="s">
        <v>77</v>
      </c>
      <c r="C10" s="3" t="s">
        <v>7</v>
      </c>
      <c r="D10" s="22">
        <f>+'Ծավալ-հայ'!D10-'Ծավալ-հայ-2025'!D10</f>
        <v>2064.4410000000003</v>
      </c>
      <c r="E10" s="30">
        <v>0.32500000000000001</v>
      </c>
      <c r="F10" s="31">
        <f t="shared" si="0"/>
        <v>670.94299999999998</v>
      </c>
      <c r="G10" s="18"/>
    </row>
    <row r="11" spans="1:7" s="13" customFormat="1" ht="51.75" x14ac:dyDescent="0.25">
      <c r="A11" s="15">
        <v>4</v>
      </c>
      <c r="B11" s="19" t="s">
        <v>167</v>
      </c>
      <c r="C11" s="39" t="s">
        <v>5</v>
      </c>
      <c r="D11" s="22">
        <f>+'Ծավալ-հայ'!D11-'Ծավալ-հայ-2025'!D11</f>
        <v>508.50649999999996</v>
      </c>
      <c r="E11" s="30">
        <v>0.56999999999999995</v>
      </c>
      <c r="F11" s="31">
        <f t="shared" si="0"/>
        <v>289.84899999999999</v>
      </c>
      <c r="G11" s="18"/>
    </row>
    <row r="12" spans="1:7" s="13" customFormat="1" ht="19.5" x14ac:dyDescent="0.25">
      <c r="A12" s="15">
        <v>5</v>
      </c>
      <c r="B12" s="19" t="s">
        <v>6</v>
      </c>
      <c r="C12" s="39" t="s">
        <v>5</v>
      </c>
      <c r="D12" s="22">
        <f>+'Ծավալ-հայ'!D12-'Ծավալ-հայ-2025'!D12</f>
        <v>26.763500000000004</v>
      </c>
      <c r="E12" s="30">
        <v>2.9540000000000002</v>
      </c>
      <c r="F12" s="31">
        <f t="shared" si="0"/>
        <v>79.058999999999997</v>
      </c>
      <c r="G12" s="18"/>
    </row>
    <row r="13" spans="1:7" s="13" customFormat="1" x14ac:dyDescent="0.25">
      <c r="A13" s="15">
        <v>6</v>
      </c>
      <c r="B13" s="19" t="s">
        <v>77</v>
      </c>
      <c r="C13" s="3" t="s">
        <v>7</v>
      </c>
      <c r="D13" s="22">
        <f>+'Ծավալ-հայ'!D13-'Ծավալ-հայ-2025'!D13</f>
        <v>963.48599999999988</v>
      </c>
      <c r="E13" s="30">
        <v>0.32500000000000001</v>
      </c>
      <c r="F13" s="31">
        <f t="shared" si="0"/>
        <v>313.13299999999998</v>
      </c>
      <c r="G13" s="18"/>
    </row>
    <row r="14" spans="1:7" s="13" customFormat="1" ht="51.75" x14ac:dyDescent="0.25">
      <c r="A14" s="15">
        <v>7</v>
      </c>
      <c r="B14" s="19" t="s">
        <v>168</v>
      </c>
      <c r="C14" s="39" t="s">
        <v>5</v>
      </c>
      <c r="D14" s="22">
        <f>+'Ծավալ-հայ'!D14-'Ծավալ-հայ-2025'!D14</f>
        <v>18.879999999999995</v>
      </c>
      <c r="E14" s="30">
        <v>0.74</v>
      </c>
      <c r="F14" s="31">
        <f t="shared" si="0"/>
        <v>13.971</v>
      </c>
      <c r="G14" s="18"/>
    </row>
    <row r="15" spans="1:7" s="13" customFormat="1" x14ac:dyDescent="0.25">
      <c r="A15" s="15">
        <v>8</v>
      </c>
      <c r="B15" s="19" t="s">
        <v>46</v>
      </c>
      <c r="C15" s="39" t="s">
        <v>7</v>
      </c>
      <c r="D15" s="22">
        <f>+'Ծավալ-հայ'!D15-'Ծավալ-հայ-2025'!D15</f>
        <v>31.865999999999985</v>
      </c>
      <c r="E15" s="30">
        <v>0.22500000000000001</v>
      </c>
      <c r="F15" s="31">
        <f t="shared" si="0"/>
        <v>7.17</v>
      </c>
      <c r="G15" s="18"/>
    </row>
    <row r="16" spans="1:7" s="13" customFormat="1" ht="19.5" x14ac:dyDescent="0.25">
      <c r="A16" s="15">
        <v>9</v>
      </c>
      <c r="B16" s="19" t="s">
        <v>8</v>
      </c>
      <c r="C16" s="39" t="s">
        <v>5</v>
      </c>
      <c r="D16" s="22">
        <f>+'Ծավալ-հայ'!D16-'Ծավալ-հայ-2025'!D16</f>
        <v>1688.1</v>
      </c>
      <c r="E16" s="30">
        <v>6.7000000000000004E-2</v>
      </c>
      <c r="F16" s="31">
        <f t="shared" si="0"/>
        <v>113.10299999999999</v>
      </c>
      <c r="G16" s="18"/>
    </row>
    <row r="17" spans="1:7" s="13" customFormat="1" ht="19.5" x14ac:dyDescent="0.25">
      <c r="A17" s="15">
        <v>10</v>
      </c>
      <c r="B17" s="19" t="s">
        <v>37</v>
      </c>
      <c r="C17" s="39" t="s">
        <v>9</v>
      </c>
      <c r="D17" s="22">
        <f>+'Ծավալ-հայ'!D17-'Ծավալ-հայ-2025'!D17</f>
        <v>5351</v>
      </c>
      <c r="E17" s="30">
        <v>2.1000000000000001E-2</v>
      </c>
      <c r="F17" s="31">
        <f t="shared" si="0"/>
        <v>112.371</v>
      </c>
      <c r="G17" s="18"/>
    </row>
    <row r="18" spans="1:7" s="13" customFormat="1" ht="34.5" x14ac:dyDescent="0.25">
      <c r="A18" s="15">
        <v>11</v>
      </c>
      <c r="B18" s="19" t="s">
        <v>10</v>
      </c>
      <c r="C18" s="39" t="s">
        <v>5</v>
      </c>
      <c r="D18" s="22">
        <f>+'Ծավալ-հայ'!D18-'Ծավալ-հայ-2025'!D18</f>
        <v>535.1</v>
      </c>
      <c r="E18" s="30">
        <v>0.33800000000000002</v>
      </c>
      <c r="F18" s="31">
        <f t="shared" si="0"/>
        <v>180.864</v>
      </c>
      <c r="G18" s="18"/>
    </row>
    <row r="19" spans="1:7" s="13" customFormat="1" x14ac:dyDescent="0.25">
      <c r="A19" s="15"/>
      <c r="B19" s="2" t="s">
        <v>66</v>
      </c>
      <c r="C19" s="3"/>
      <c r="D19" s="22"/>
      <c r="E19" s="30"/>
      <c r="F19" s="31"/>
      <c r="G19" s="18"/>
    </row>
    <row r="20" spans="1:7" s="13" customFormat="1" ht="34.5" x14ac:dyDescent="0.25">
      <c r="A20" s="15">
        <v>1</v>
      </c>
      <c r="B20" s="19" t="s">
        <v>131</v>
      </c>
      <c r="C20" s="39" t="s">
        <v>5</v>
      </c>
      <c r="D20" s="22">
        <f>+'Ծավալ-հայ'!D20-'Ծավալ-հայ-2025'!D20</f>
        <v>51.434899999999985</v>
      </c>
      <c r="E20" s="30">
        <v>0.83</v>
      </c>
      <c r="F20" s="31">
        <f t="shared" ref="F20:F27" si="1">ROUND(+E20*D20,3)</f>
        <v>42.691000000000003</v>
      </c>
      <c r="G20" s="18"/>
    </row>
    <row r="21" spans="1:7" s="13" customFormat="1" ht="19.5" x14ac:dyDescent="0.25">
      <c r="A21" s="15">
        <v>2</v>
      </c>
      <c r="B21" s="19" t="s">
        <v>6</v>
      </c>
      <c r="C21" s="39" t="s">
        <v>5</v>
      </c>
      <c r="D21" s="22">
        <f>+'Ծավալ-հայ'!D21-'Ծավալ-հայ-2025'!D21</f>
        <v>2.7071000000000001</v>
      </c>
      <c r="E21" s="30">
        <v>5.21</v>
      </c>
      <c r="F21" s="31">
        <f t="shared" si="1"/>
        <v>14.103999999999999</v>
      </c>
      <c r="G21" s="18"/>
    </row>
    <row r="22" spans="1:7" s="13" customFormat="1" ht="51.75" x14ac:dyDescent="0.25">
      <c r="A22" s="15">
        <v>3</v>
      </c>
      <c r="B22" s="19" t="s">
        <v>132</v>
      </c>
      <c r="C22" s="39" t="s">
        <v>5</v>
      </c>
      <c r="D22" s="22">
        <f>+'Ծավալ-հայ'!D22-'Ծավալ-հայ-2025'!D22</f>
        <v>34.293099999999995</v>
      </c>
      <c r="E22" s="30">
        <v>0.65</v>
      </c>
      <c r="F22" s="31">
        <f t="shared" si="1"/>
        <v>22.291</v>
      </c>
      <c r="G22" s="18"/>
    </row>
    <row r="23" spans="1:7" s="13" customFormat="1" ht="19.5" x14ac:dyDescent="0.25">
      <c r="A23" s="15">
        <v>4</v>
      </c>
      <c r="B23" s="19" t="s">
        <v>6</v>
      </c>
      <c r="C23" s="39" t="s">
        <v>5</v>
      </c>
      <c r="D23" s="22">
        <f>+'Ծավալ-հայ'!D23-'Ծավալ-հայ-2025'!D23</f>
        <v>1.8048999999999999</v>
      </c>
      <c r="E23" s="30">
        <v>2.9540000000000002</v>
      </c>
      <c r="F23" s="31">
        <f t="shared" si="1"/>
        <v>5.3319999999999999</v>
      </c>
      <c r="G23" s="18"/>
    </row>
    <row r="24" spans="1:7" s="13" customFormat="1" x14ac:dyDescent="0.25">
      <c r="A24" s="15">
        <v>5</v>
      </c>
      <c r="B24" s="19" t="s">
        <v>77</v>
      </c>
      <c r="C24" s="39" t="s">
        <v>7</v>
      </c>
      <c r="D24" s="22">
        <f>+'Ծավալ-հայ'!D24-'Ծավալ-հայ-2025'!D24</f>
        <v>160.95339999999993</v>
      </c>
      <c r="E24" s="30">
        <v>0.32500000000000001</v>
      </c>
      <c r="F24" s="31">
        <f t="shared" si="1"/>
        <v>52.31</v>
      </c>
      <c r="G24" s="18"/>
    </row>
    <row r="25" spans="1:7" s="13" customFormat="1" ht="19.5" x14ac:dyDescent="0.25">
      <c r="A25" s="15">
        <v>6</v>
      </c>
      <c r="B25" s="19" t="s">
        <v>8</v>
      </c>
      <c r="C25" s="39" t="s">
        <v>5</v>
      </c>
      <c r="D25" s="22">
        <f>+'Ծավալ-հայ'!D25-'Ծավալ-հայ-2025'!D25</f>
        <v>90.239999999999981</v>
      </c>
      <c r="E25" s="30">
        <v>6.7000000000000004E-2</v>
      </c>
      <c r="F25" s="31">
        <f t="shared" si="1"/>
        <v>6.0460000000000003</v>
      </c>
      <c r="G25" s="18"/>
    </row>
    <row r="26" spans="1:7" s="13" customFormat="1" ht="19.5" x14ac:dyDescent="0.25">
      <c r="A26" s="15">
        <v>7</v>
      </c>
      <c r="B26" s="19" t="s">
        <v>37</v>
      </c>
      <c r="C26" s="39" t="s">
        <v>9</v>
      </c>
      <c r="D26" s="22">
        <f>+'Ծավալ-հայ'!D26-'Ծավալ-հայ-2025'!D26</f>
        <v>282</v>
      </c>
      <c r="E26" s="30">
        <v>2.1000000000000001E-2</v>
      </c>
      <c r="F26" s="31">
        <f t="shared" si="1"/>
        <v>5.9219999999999997</v>
      </c>
      <c r="G26" s="18"/>
    </row>
    <row r="27" spans="1:7" s="13" customFormat="1" ht="34.5" x14ac:dyDescent="0.25">
      <c r="A27" s="15">
        <v>8</v>
      </c>
      <c r="B27" s="19" t="s">
        <v>10</v>
      </c>
      <c r="C27" s="39" t="s">
        <v>5</v>
      </c>
      <c r="D27" s="22">
        <f>+'Ծավալ-հայ'!D27-'Ծավալ-հայ-2025'!D27</f>
        <v>28.20000000000001</v>
      </c>
      <c r="E27" s="30">
        <v>0.33800000000000002</v>
      </c>
      <c r="F27" s="31">
        <f t="shared" si="1"/>
        <v>9.532</v>
      </c>
      <c r="G27" s="18"/>
    </row>
    <row r="28" spans="1:7" s="53" customFormat="1" x14ac:dyDescent="0.25">
      <c r="A28" s="9"/>
      <c r="B28" s="20" t="s">
        <v>78</v>
      </c>
      <c r="C28" s="10"/>
      <c r="D28" s="11"/>
      <c r="E28" s="12"/>
      <c r="F28" s="34">
        <f>SUM(F8:F27)</f>
        <v>3049.442</v>
      </c>
    </row>
    <row r="29" spans="1:7" s="13" customFormat="1" x14ac:dyDescent="0.25">
      <c r="A29" s="27"/>
      <c r="B29" s="50" t="s">
        <v>11</v>
      </c>
      <c r="C29" s="33"/>
      <c r="D29" s="54"/>
      <c r="E29" s="52"/>
      <c r="F29" s="55"/>
      <c r="G29" s="18"/>
    </row>
    <row r="30" spans="1:7" s="13" customFormat="1" x14ac:dyDescent="0.25">
      <c r="A30" s="15"/>
      <c r="B30" s="32" t="s">
        <v>47</v>
      </c>
      <c r="C30" s="16"/>
      <c r="D30" s="24"/>
      <c r="E30" s="17"/>
      <c r="F30" s="23"/>
      <c r="G30" s="18"/>
    </row>
    <row r="31" spans="1:7" s="13" customFormat="1" ht="34.5" x14ac:dyDescent="0.25">
      <c r="A31" s="15">
        <v>1</v>
      </c>
      <c r="B31" s="38" t="s">
        <v>75</v>
      </c>
      <c r="C31" s="39" t="s">
        <v>5</v>
      </c>
      <c r="D31" s="22">
        <f>+'Ծավալ-հայ'!D31-'Ծավալ-հայ-2025'!D31</f>
        <v>642.12</v>
      </c>
      <c r="E31" s="30">
        <v>9.5280000000000005</v>
      </c>
      <c r="F31" s="31">
        <f>ROUND(+E31*D31,3)</f>
        <v>6118.1189999999997</v>
      </c>
      <c r="G31" s="18"/>
    </row>
    <row r="32" spans="1:7" s="13" customFormat="1" ht="34.5" x14ac:dyDescent="0.25">
      <c r="A32" s="15">
        <v>2</v>
      </c>
      <c r="B32" s="38" t="s">
        <v>109</v>
      </c>
      <c r="C32" s="39" t="s">
        <v>9</v>
      </c>
      <c r="D32" s="22">
        <f>+'Ծավալ-հայ'!D32-'Ծավալ-հայ-2025'!D32</f>
        <v>5351</v>
      </c>
      <c r="E32" s="30">
        <v>1.8049999999999999</v>
      </c>
      <c r="F32" s="31">
        <f>ROUND(+E32*D32,3)</f>
        <v>9658.5550000000003</v>
      </c>
      <c r="G32" s="18"/>
    </row>
    <row r="33" spans="1:7" s="13" customFormat="1" x14ac:dyDescent="0.25">
      <c r="A33" s="15">
        <v>3</v>
      </c>
      <c r="B33" s="38" t="s">
        <v>79</v>
      </c>
      <c r="C33" s="39" t="s">
        <v>7</v>
      </c>
      <c r="D33" s="22">
        <f>+'Ծավալ-հայ'!D33-'Ծավալ-հայ-2025'!D33</f>
        <v>22.046120000000002</v>
      </c>
      <c r="E33" s="30">
        <v>267.67899999999997</v>
      </c>
      <c r="F33" s="31">
        <f>ROUND(+E33*D33,3)</f>
        <v>5901.2830000000004</v>
      </c>
      <c r="G33" s="18"/>
    </row>
    <row r="34" spans="1:7" s="13" customFormat="1" ht="34.5" x14ac:dyDescent="0.25">
      <c r="A34" s="15">
        <v>4</v>
      </c>
      <c r="B34" s="38" t="s">
        <v>74</v>
      </c>
      <c r="C34" s="39" t="s">
        <v>9</v>
      </c>
      <c r="D34" s="22">
        <f>+'Ծավալ-հայ'!D34-'Ծավալ-հայ-2025'!D34</f>
        <v>5351</v>
      </c>
      <c r="E34" s="30">
        <v>5.2080000000000002</v>
      </c>
      <c r="F34" s="31">
        <f>ROUND(+E34*D34,3)</f>
        <v>27868.008000000002</v>
      </c>
      <c r="G34" s="18"/>
    </row>
    <row r="35" spans="1:7" s="13" customFormat="1" x14ac:dyDescent="0.25">
      <c r="A35" s="15"/>
      <c r="B35" s="32" t="s">
        <v>66</v>
      </c>
      <c r="C35" s="39"/>
      <c r="D35" s="17"/>
      <c r="E35" s="17"/>
      <c r="F35" s="23"/>
      <c r="G35" s="18"/>
    </row>
    <row r="36" spans="1:7" s="13" customFormat="1" ht="34.5" x14ac:dyDescent="0.25">
      <c r="A36" s="15">
        <v>1</v>
      </c>
      <c r="B36" s="38" t="s">
        <v>80</v>
      </c>
      <c r="C36" s="39" t="s">
        <v>5</v>
      </c>
      <c r="D36" s="22">
        <f>+'Ծավալ-հայ'!D36-'Ծավալ-հայ-2025'!D36</f>
        <v>33.840000000000003</v>
      </c>
      <c r="E36" s="30">
        <v>9.2430000000000003</v>
      </c>
      <c r="F36" s="31">
        <f>ROUND(+E36*D36,3)</f>
        <v>312.78300000000002</v>
      </c>
      <c r="G36" s="18"/>
    </row>
    <row r="37" spans="1:7" s="13" customFormat="1" ht="34.5" x14ac:dyDescent="0.25">
      <c r="A37" s="15">
        <v>2</v>
      </c>
      <c r="B37" s="38" t="s">
        <v>109</v>
      </c>
      <c r="C37" s="39" t="s">
        <v>9</v>
      </c>
      <c r="D37" s="22">
        <f>+'Ծավալ-հայ'!D37-'Ծավալ-հայ-2025'!D37</f>
        <v>282</v>
      </c>
      <c r="E37" s="30">
        <v>1.8049999999999999</v>
      </c>
      <c r="F37" s="31">
        <f>ROUND(+E37*D37,3)</f>
        <v>509.01</v>
      </c>
      <c r="G37" s="18"/>
    </row>
    <row r="38" spans="1:7" s="13" customFormat="1" x14ac:dyDescent="0.25">
      <c r="A38" s="15">
        <v>3</v>
      </c>
      <c r="B38" s="38" t="s">
        <v>79</v>
      </c>
      <c r="C38" s="39" t="s">
        <v>7</v>
      </c>
      <c r="D38" s="22">
        <f>+'Ծավալ-հայ'!D38-'Ծավալ-հայ-2025'!D38</f>
        <v>1.16184</v>
      </c>
      <c r="E38" s="30">
        <v>267.67899999999997</v>
      </c>
      <c r="F38" s="31">
        <f>ROUND(+E38*D38,3)</f>
        <v>311</v>
      </c>
      <c r="G38" s="18"/>
    </row>
    <row r="39" spans="1:7" s="13" customFormat="1" ht="34.5" x14ac:dyDescent="0.25">
      <c r="A39" s="15">
        <v>4</v>
      </c>
      <c r="B39" s="38" t="s">
        <v>81</v>
      </c>
      <c r="C39" s="39" t="s">
        <v>9</v>
      </c>
      <c r="D39" s="22">
        <f>+'Ծավալ-հայ'!D39-'Ծավալ-հայ-2025'!D39</f>
        <v>282</v>
      </c>
      <c r="E39" s="30">
        <v>5.1520000000000001</v>
      </c>
      <c r="F39" s="31">
        <f>ROUND(+E39*D39,3)</f>
        <v>1452.864</v>
      </c>
      <c r="G39" s="18"/>
    </row>
    <row r="40" spans="1:7" s="13" customFormat="1" x14ac:dyDescent="0.25">
      <c r="A40" s="9"/>
      <c r="B40" s="20" t="s">
        <v>82</v>
      </c>
      <c r="C40" s="10"/>
      <c r="D40" s="11"/>
      <c r="E40" s="12"/>
      <c r="F40" s="34">
        <f>SUM(F31:F39)</f>
        <v>52131.622000000003</v>
      </c>
      <c r="G40" s="18"/>
    </row>
    <row r="41" spans="1:7" s="13" customFormat="1" x14ac:dyDescent="0.25">
      <c r="A41" s="27"/>
      <c r="B41" s="50" t="s">
        <v>83</v>
      </c>
      <c r="C41" s="33"/>
      <c r="D41" s="54"/>
      <c r="E41" s="52"/>
      <c r="F41" s="55"/>
      <c r="G41" s="18"/>
    </row>
    <row r="42" spans="1:7" s="13" customFormat="1" x14ac:dyDescent="0.25">
      <c r="A42" s="15"/>
      <c r="B42" s="41" t="s">
        <v>68</v>
      </c>
      <c r="C42" s="3"/>
      <c r="D42" s="22"/>
      <c r="E42" s="30"/>
      <c r="F42" s="31"/>
      <c r="G42" s="18"/>
    </row>
    <row r="43" spans="1:7" s="13" customFormat="1" ht="51.75" hidden="1" x14ac:dyDescent="0.25">
      <c r="A43" s="15">
        <v>1</v>
      </c>
      <c r="B43" s="19" t="s">
        <v>136</v>
      </c>
      <c r="C43" s="39" t="s">
        <v>5</v>
      </c>
      <c r="D43" s="22">
        <f>+'Ծավալ-հայ'!D43-'Ծավալ-հայ-2025'!D43</f>
        <v>0</v>
      </c>
      <c r="E43" s="30">
        <v>0.58199999999999996</v>
      </c>
      <c r="F43" s="31">
        <f t="shared" ref="F43:F59" si="2">ROUND(+E43*D43,3)</f>
        <v>0</v>
      </c>
      <c r="G43" s="18"/>
    </row>
    <row r="44" spans="1:7" s="13" customFormat="1" ht="34.5" x14ac:dyDescent="0.25">
      <c r="A44" s="15">
        <v>2</v>
      </c>
      <c r="B44" s="19" t="s">
        <v>84</v>
      </c>
      <c r="C44" s="3" t="s">
        <v>12</v>
      </c>
      <c r="D44" s="22">
        <f>+'Ծավալ-հայ'!D44-'Ծավալ-հայ-2025'!D44</f>
        <v>36.700000000000003</v>
      </c>
      <c r="E44" s="30">
        <v>1.716</v>
      </c>
      <c r="F44" s="31">
        <f t="shared" si="2"/>
        <v>62.976999999999997</v>
      </c>
      <c r="G44" s="18"/>
    </row>
    <row r="45" spans="1:7" s="13" customFormat="1" ht="34.5" x14ac:dyDescent="0.25">
      <c r="A45" s="15">
        <v>3</v>
      </c>
      <c r="B45" s="19" t="s">
        <v>38</v>
      </c>
      <c r="C45" s="3" t="s">
        <v>5</v>
      </c>
      <c r="D45" s="22">
        <f>+'Ծավալ-հայ'!D45-'Ծավալ-հայ-2025'!D45</f>
        <v>1.87</v>
      </c>
      <c r="E45" s="30">
        <v>11.250999999999999</v>
      </c>
      <c r="F45" s="31">
        <f t="shared" si="2"/>
        <v>21.039000000000001</v>
      </c>
      <c r="G45" s="18"/>
    </row>
    <row r="46" spans="1:7" s="13" customFormat="1" ht="34.5" x14ac:dyDescent="0.25">
      <c r="A46" s="15">
        <v>4</v>
      </c>
      <c r="B46" s="19" t="s">
        <v>85</v>
      </c>
      <c r="C46" s="3" t="s">
        <v>9</v>
      </c>
      <c r="D46" s="22">
        <f>+'Ծավալ-հայ'!D46-'Ծավալ-հայ-2025'!D46</f>
        <v>42.400000000000006</v>
      </c>
      <c r="E46" s="30">
        <v>1.722</v>
      </c>
      <c r="F46" s="31">
        <f t="shared" si="2"/>
        <v>73.013000000000005</v>
      </c>
      <c r="G46" s="18"/>
    </row>
    <row r="47" spans="1:7" s="13" customFormat="1" ht="34.5" x14ac:dyDescent="0.25">
      <c r="A47" s="15">
        <v>5</v>
      </c>
      <c r="B47" s="19" t="s">
        <v>67</v>
      </c>
      <c r="C47" s="3" t="s">
        <v>12</v>
      </c>
      <c r="D47" s="22">
        <f>+'Ծավալ-հայ'!D47-'Ծավալ-հայ-2025'!D47</f>
        <v>9</v>
      </c>
      <c r="E47" s="30">
        <v>42.561</v>
      </c>
      <c r="F47" s="31">
        <f t="shared" si="2"/>
        <v>383.04899999999998</v>
      </c>
      <c r="G47" s="18"/>
    </row>
    <row r="48" spans="1:7" s="13" customFormat="1" ht="34.5" x14ac:dyDescent="0.25">
      <c r="A48" s="15">
        <v>6</v>
      </c>
      <c r="B48" s="19" t="s">
        <v>86</v>
      </c>
      <c r="C48" s="3" t="s">
        <v>12</v>
      </c>
      <c r="D48" s="22">
        <f>+'Ծավալ-հայ'!D48-'Ծավալ-հայ-2025'!D48</f>
        <v>13</v>
      </c>
      <c r="E48" s="30">
        <v>74.605999999999995</v>
      </c>
      <c r="F48" s="31">
        <f t="shared" si="2"/>
        <v>969.87800000000004</v>
      </c>
      <c r="G48" s="18"/>
    </row>
    <row r="49" spans="1:7" s="13" customFormat="1" ht="34.5" x14ac:dyDescent="0.25">
      <c r="A49" s="15">
        <v>7</v>
      </c>
      <c r="B49" s="19" t="s">
        <v>137</v>
      </c>
      <c r="C49" s="3" t="s">
        <v>12</v>
      </c>
      <c r="D49" s="22">
        <f>+'Ծավալ-հայ'!D49-'Ծավալ-հայ-2025'!D49</f>
        <v>8</v>
      </c>
      <c r="E49" s="30">
        <v>134.32599999999999</v>
      </c>
      <c r="F49" s="31">
        <f t="shared" si="2"/>
        <v>1074.6079999999999</v>
      </c>
      <c r="G49" s="18"/>
    </row>
    <row r="50" spans="1:7" s="13" customFormat="1" ht="34.5" x14ac:dyDescent="0.25">
      <c r="A50" s="15">
        <v>8</v>
      </c>
      <c r="B50" s="19" t="s">
        <v>87</v>
      </c>
      <c r="C50" s="3" t="s">
        <v>5</v>
      </c>
      <c r="D50" s="22">
        <f>+'Ծավալ-հայ'!D50-'Ծավալ-հայ-2025'!D50</f>
        <v>3.6500000000000004</v>
      </c>
      <c r="E50" s="30">
        <v>57.243000000000002</v>
      </c>
      <c r="F50" s="31">
        <f t="shared" si="2"/>
        <v>208.93700000000001</v>
      </c>
      <c r="G50" s="18"/>
    </row>
    <row r="51" spans="1:7" s="13" customFormat="1" ht="51.75" x14ac:dyDescent="0.25">
      <c r="A51" s="15">
        <v>9</v>
      </c>
      <c r="B51" s="19" t="s">
        <v>120</v>
      </c>
      <c r="C51" s="3" t="s">
        <v>9</v>
      </c>
      <c r="D51" s="22">
        <f>+'Ծավալ-հայ'!D51-'Ծավալ-հայ-2025'!D51</f>
        <v>20.76</v>
      </c>
      <c r="E51" s="30">
        <v>1.121</v>
      </c>
      <c r="F51" s="31">
        <f t="shared" si="2"/>
        <v>23.271999999999998</v>
      </c>
      <c r="G51" s="18"/>
    </row>
    <row r="52" spans="1:7" s="13" customFormat="1" ht="19.5" x14ac:dyDescent="0.25">
      <c r="A52" s="15">
        <v>10</v>
      </c>
      <c r="B52" s="19" t="s">
        <v>138</v>
      </c>
      <c r="C52" s="3" t="s">
        <v>5</v>
      </c>
      <c r="D52" s="22">
        <f>+'Ծավալ-հայ'!D52-'Ծավալ-հայ-2025'!D52</f>
        <v>5.57</v>
      </c>
      <c r="E52" s="30">
        <v>1.524</v>
      </c>
      <c r="F52" s="31">
        <f t="shared" si="2"/>
        <v>8.4890000000000008</v>
      </c>
      <c r="G52" s="18"/>
    </row>
    <row r="53" spans="1:7" s="13" customFormat="1" ht="51.75" x14ac:dyDescent="0.25">
      <c r="A53" s="15">
        <v>11</v>
      </c>
      <c r="B53" s="19" t="s">
        <v>48</v>
      </c>
      <c r="C53" s="3" t="s">
        <v>5</v>
      </c>
      <c r="D53" s="22">
        <f>+'Ծավալ-հայ'!D53-'Ծավալ-հայ-2025'!D53</f>
        <v>23.549999999999997</v>
      </c>
      <c r="E53" s="30">
        <v>11.250999999999999</v>
      </c>
      <c r="F53" s="31">
        <f t="shared" si="2"/>
        <v>264.96100000000001</v>
      </c>
      <c r="G53" s="18"/>
    </row>
    <row r="54" spans="1:7" s="13" customFormat="1" ht="34.5" x14ac:dyDescent="0.25">
      <c r="A54" s="15">
        <v>12</v>
      </c>
      <c r="B54" s="19" t="s">
        <v>49</v>
      </c>
      <c r="C54" s="3" t="s">
        <v>9</v>
      </c>
      <c r="D54" s="22">
        <f>+'Ծավալ-հայ'!D54-'Ծավալ-հայ-2025'!D54</f>
        <v>423.4</v>
      </c>
      <c r="E54" s="30">
        <v>1.2709999999999999</v>
      </c>
      <c r="F54" s="31">
        <f t="shared" si="2"/>
        <v>538.14099999999996</v>
      </c>
      <c r="G54" s="18"/>
    </row>
    <row r="55" spans="1:7" s="13" customFormat="1" ht="34.5" x14ac:dyDescent="0.25">
      <c r="A55" s="15">
        <v>13</v>
      </c>
      <c r="B55" s="19" t="s">
        <v>165</v>
      </c>
      <c r="C55" s="3" t="s">
        <v>5</v>
      </c>
      <c r="D55" s="22">
        <f>+'Ծավալ-հայ'!D55-'Ծավալ-հայ-2025'!D55</f>
        <v>26.879999999999995</v>
      </c>
      <c r="E55" s="30">
        <v>28.091999999999999</v>
      </c>
      <c r="F55" s="31">
        <f t="shared" si="2"/>
        <v>755.11300000000006</v>
      </c>
      <c r="G55" s="18"/>
    </row>
    <row r="56" spans="1:7" s="13" customFormat="1" ht="34.5" x14ac:dyDescent="0.25">
      <c r="A56" s="15">
        <v>14</v>
      </c>
      <c r="B56" s="19" t="s">
        <v>50</v>
      </c>
      <c r="C56" s="3" t="s">
        <v>26</v>
      </c>
      <c r="D56" s="22">
        <f>+'Ծավալ-հայ'!D56-'Ծավալ-հայ-2025'!D56</f>
        <v>112</v>
      </c>
      <c r="E56" s="30">
        <v>42.914999999999999</v>
      </c>
      <c r="F56" s="31">
        <f t="shared" si="2"/>
        <v>4806.4799999999996</v>
      </c>
      <c r="G56" s="18"/>
    </row>
    <row r="57" spans="1:7" s="13" customFormat="1" ht="34.5" x14ac:dyDescent="0.25">
      <c r="A57" s="15">
        <v>15</v>
      </c>
      <c r="B57" s="19" t="s">
        <v>163</v>
      </c>
      <c r="C57" s="3" t="s">
        <v>7</v>
      </c>
      <c r="D57" s="22">
        <f>+'Ծավալ-հայ'!D57-'Ծավալ-հայ-2025'!D57</f>
        <v>1.0602</v>
      </c>
      <c r="E57" s="30">
        <v>277.137</v>
      </c>
      <c r="F57" s="31">
        <f t="shared" si="2"/>
        <v>293.82100000000003</v>
      </c>
      <c r="G57" s="18"/>
    </row>
    <row r="58" spans="1:7" s="13" customFormat="1" x14ac:dyDescent="0.25">
      <c r="A58" s="15">
        <v>16</v>
      </c>
      <c r="B58" s="19" t="s">
        <v>162</v>
      </c>
      <c r="C58" s="3" t="s">
        <v>12</v>
      </c>
      <c r="D58" s="22">
        <f>+'Ծավալ-հայ'!D58-'Ծավալ-հայ-2025'!D58</f>
        <v>60</v>
      </c>
      <c r="E58" s="30">
        <v>2.9079999999999999</v>
      </c>
      <c r="F58" s="31">
        <f t="shared" si="2"/>
        <v>174.48</v>
      </c>
      <c r="G58" s="18"/>
    </row>
    <row r="59" spans="1:7" s="13" customFormat="1" x14ac:dyDescent="0.25">
      <c r="A59" s="15">
        <v>17</v>
      </c>
      <c r="B59" s="19" t="s">
        <v>161</v>
      </c>
      <c r="C59" s="3" t="s">
        <v>12</v>
      </c>
      <c r="D59" s="22">
        <f>+'Ծավալ-հայ'!D59-'Ծավալ-հայ-2025'!D59</f>
        <v>108</v>
      </c>
      <c r="E59" s="30">
        <v>2.0449999999999999</v>
      </c>
      <c r="F59" s="31">
        <f t="shared" si="2"/>
        <v>220.86</v>
      </c>
      <c r="G59" s="18"/>
    </row>
    <row r="60" spans="1:7" s="13" customFormat="1" x14ac:dyDescent="0.25">
      <c r="A60" s="9"/>
      <c r="B60" s="20" t="s">
        <v>88</v>
      </c>
      <c r="C60" s="10"/>
      <c r="D60" s="11"/>
      <c r="E60" s="12"/>
      <c r="F60" s="34">
        <f>SUM(F42:F59)</f>
        <v>9879.1179999999986</v>
      </c>
      <c r="G60" s="18"/>
    </row>
    <row r="61" spans="1:7" x14ac:dyDescent="0.3">
      <c r="A61" s="27"/>
      <c r="B61" s="50" t="s">
        <v>121</v>
      </c>
      <c r="C61" s="56"/>
      <c r="D61" s="57"/>
      <c r="E61" s="28"/>
      <c r="F61" s="29"/>
    </row>
    <row r="62" spans="1:7" ht="34.5" x14ac:dyDescent="0.3">
      <c r="A62" s="15">
        <v>1</v>
      </c>
      <c r="B62" s="19" t="s">
        <v>122</v>
      </c>
      <c r="C62" s="3" t="s">
        <v>26</v>
      </c>
      <c r="D62" s="22">
        <f>+'Ծավալ-հայ'!D62-'Ծավալ-հայ-2025'!D62</f>
        <v>2</v>
      </c>
      <c r="E62" s="30">
        <v>235.50700000000001</v>
      </c>
      <c r="F62" s="31">
        <f>ROUND(+E62*D62,3)</f>
        <v>471.01400000000001</v>
      </c>
    </row>
    <row r="63" spans="1:7" ht="34.5" x14ac:dyDescent="0.3">
      <c r="A63" s="15">
        <v>2</v>
      </c>
      <c r="B63" s="19" t="s">
        <v>157</v>
      </c>
      <c r="C63" s="3" t="s">
        <v>5</v>
      </c>
      <c r="D63" s="22">
        <f>+'Ծավալ-հայ'!D63-'Ծավալ-հայ-2025'!D63</f>
        <v>0.3</v>
      </c>
      <c r="E63" s="30">
        <v>91.531999999999996</v>
      </c>
      <c r="F63" s="31">
        <f>ROUND(+E63*D63,3)</f>
        <v>27.46</v>
      </c>
    </row>
    <row r="64" spans="1:7" x14ac:dyDescent="0.3">
      <c r="A64" s="9"/>
      <c r="B64" s="20" t="s">
        <v>92</v>
      </c>
      <c r="C64" s="10"/>
      <c r="D64" s="11"/>
      <c r="E64" s="12"/>
      <c r="F64" s="34">
        <f>SUM(F62:F63)</f>
        <v>498.47399999999999</v>
      </c>
    </row>
    <row r="65" spans="1:6" x14ac:dyDescent="0.3">
      <c r="A65" s="27"/>
      <c r="B65" s="50" t="s">
        <v>123</v>
      </c>
      <c r="C65" s="56"/>
      <c r="D65" s="57"/>
      <c r="E65" s="28"/>
      <c r="F65" s="29"/>
    </row>
    <row r="66" spans="1:6" ht="34.5" x14ac:dyDescent="0.3">
      <c r="A66" s="15">
        <v>1</v>
      </c>
      <c r="B66" s="19" t="s">
        <v>89</v>
      </c>
      <c r="C66" s="3" t="s">
        <v>7</v>
      </c>
      <c r="D66" s="22">
        <f>+'Ծավալ-հայ'!D66-'Ծավալ-հայ-2025'!D66</f>
        <v>25.158999999999978</v>
      </c>
      <c r="E66" s="30">
        <v>0.22500000000000001</v>
      </c>
      <c r="F66" s="31">
        <f t="shared" ref="F66:F72" si="3">ROUND(+E66*D66,3)</f>
        <v>5.6609999999999996</v>
      </c>
    </row>
    <row r="67" spans="1:6" ht="36" x14ac:dyDescent="0.3">
      <c r="A67" s="15">
        <v>2</v>
      </c>
      <c r="B67" s="19" t="s">
        <v>90</v>
      </c>
      <c r="C67" s="3" t="s">
        <v>5</v>
      </c>
      <c r="D67" s="22">
        <f>+'Ծավալ-հայ'!D67-'Ծավալ-հայ-2025'!D67</f>
        <v>15.349999999999994</v>
      </c>
      <c r="E67" s="30">
        <v>0.08</v>
      </c>
      <c r="F67" s="31">
        <f t="shared" si="3"/>
        <v>1.228</v>
      </c>
    </row>
    <row r="68" spans="1:6" ht="19.5" x14ac:dyDescent="0.3">
      <c r="A68" s="15">
        <v>3</v>
      </c>
      <c r="B68" s="19" t="s">
        <v>39</v>
      </c>
      <c r="C68" s="3" t="s">
        <v>5</v>
      </c>
      <c r="D68" s="22">
        <f>+'Ծավալ-հայ'!D68-'Ծավալ-հայ-2025'!D68</f>
        <v>15.349999999999994</v>
      </c>
      <c r="E68" s="30">
        <v>0.43</v>
      </c>
      <c r="F68" s="31">
        <f t="shared" si="3"/>
        <v>6.601</v>
      </c>
    </row>
    <row r="69" spans="1:6" ht="19.5" x14ac:dyDescent="0.3">
      <c r="A69" s="15">
        <v>4</v>
      </c>
      <c r="B69" s="19" t="s">
        <v>40</v>
      </c>
      <c r="C69" s="3" t="s">
        <v>5</v>
      </c>
      <c r="D69" s="22">
        <f>+'Ծավալ-հայ'!D69-'Ծավալ-հայ-2025'!D69</f>
        <v>15.349999999999994</v>
      </c>
      <c r="E69" s="30">
        <v>0.33800000000000002</v>
      </c>
      <c r="F69" s="31">
        <f t="shared" si="3"/>
        <v>5.1879999999999997</v>
      </c>
    </row>
    <row r="70" spans="1:6" ht="19.5" x14ac:dyDescent="0.3">
      <c r="A70" s="15">
        <v>5</v>
      </c>
      <c r="B70" s="19" t="s">
        <v>37</v>
      </c>
      <c r="C70" s="3" t="s">
        <v>9</v>
      </c>
      <c r="D70" s="22">
        <f>+'Ծավալ-հայ'!D70-'Ծավալ-հայ-2025'!D70</f>
        <v>817</v>
      </c>
      <c r="E70" s="30">
        <v>2.1000000000000001E-2</v>
      </c>
      <c r="F70" s="31">
        <f t="shared" si="3"/>
        <v>17.157</v>
      </c>
    </row>
    <row r="71" spans="1:6" ht="19.5" x14ac:dyDescent="0.3">
      <c r="A71" s="15">
        <v>6</v>
      </c>
      <c r="B71" s="19" t="s">
        <v>91</v>
      </c>
      <c r="C71" s="3" t="s">
        <v>9</v>
      </c>
      <c r="D71" s="22">
        <f>+'Ծավալ-հայ'!D71-'Ծավալ-հայ-2025'!D71</f>
        <v>817</v>
      </c>
      <c r="E71" s="30">
        <v>0.67</v>
      </c>
      <c r="F71" s="31">
        <f t="shared" si="3"/>
        <v>547.39</v>
      </c>
    </row>
    <row r="72" spans="1:6" ht="34.5" x14ac:dyDescent="0.3">
      <c r="A72" s="15">
        <v>7</v>
      </c>
      <c r="B72" s="19" t="s">
        <v>41</v>
      </c>
      <c r="C72" s="3" t="s">
        <v>5</v>
      </c>
      <c r="D72" s="22">
        <f>+'Ծավալ-հայ'!D72-'Ծավալ-հայ-2025'!D72</f>
        <v>81.699999999999989</v>
      </c>
      <c r="E72" s="30">
        <v>0.29099999999999998</v>
      </c>
      <c r="F72" s="31">
        <f t="shared" si="3"/>
        <v>23.774999999999999</v>
      </c>
    </row>
    <row r="73" spans="1:6" x14ac:dyDescent="0.3">
      <c r="A73" s="9"/>
      <c r="B73" s="20" t="s">
        <v>95</v>
      </c>
      <c r="C73" s="10"/>
      <c r="D73" s="11"/>
      <c r="E73" s="12"/>
      <c r="F73" s="34">
        <f>SUM(F66:F72)</f>
        <v>607</v>
      </c>
    </row>
    <row r="74" spans="1:6" x14ac:dyDescent="0.3">
      <c r="A74" s="27"/>
      <c r="B74" s="50" t="s">
        <v>124</v>
      </c>
      <c r="C74" s="56"/>
      <c r="D74" s="57"/>
      <c r="E74" s="28"/>
      <c r="F74" s="29"/>
    </row>
    <row r="75" spans="1:6" ht="51.75" x14ac:dyDescent="0.3">
      <c r="A75" s="15">
        <v>1</v>
      </c>
      <c r="B75" s="19" t="s">
        <v>93</v>
      </c>
      <c r="C75" s="26" t="s">
        <v>26</v>
      </c>
      <c r="D75" s="22">
        <f>+'Ծավալ-հայ'!D75-'Ծավալ-հայ-2025'!D75</f>
        <v>8</v>
      </c>
      <c r="E75" s="30">
        <v>22.347999999999999</v>
      </c>
      <c r="F75" s="31">
        <f>ROUND(+E75*D75,3)</f>
        <v>178.78399999999999</v>
      </c>
    </row>
    <row r="76" spans="1:6" x14ac:dyDescent="0.3">
      <c r="A76" s="15">
        <v>2</v>
      </c>
      <c r="B76" s="19" t="s">
        <v>51</v>
      </c>
      <c r="C76" s="26" t="s">
        <v>26</v>
      </c>
      <c r="D76" s="22">
        <f>+'Ծավալ-հայ'!D76-'Ծավալ-հայ-2025'!D76</f>
        <v>8</v>
      </c>
      <c r="E76" s="30">
        <v>19.693000000000001</v>
      </c>
      <c r="F76" s="31">
        <f>ROUND(+E76*D76,3)</f>
        <v>157.54400000000001</v>
      </c>
    </row>
    <row r="77" spans="1:6" ht="36.75" x14ac:dyDescent="0.3">
      <c r="A77" s="15"/>
      <c r="B77" s="58" t="s">
        <v>94</v>
      </c>
      <c r="C77" s="26"/>
      <c r="D77" s="22"/>
      <c r="E77" s="30"/>
      <c r="F77" s="31"/>
    </row>
    <row r="78" spans="1:6" ht="34.5" x14ac:dyDescent="0.3">
      <c r="A78" s="15">
        <v>3</v>
      </c>
      <c r="B78" s="19" t="s">
        <v>27</v>
      </c>
      <c r="C78" s="26" t="s">
        <v>28</v>
      </c>
      <c r="D78" s="59">
        <f>+'Ծավալ-հայ'!D78-'Ծավալ-հայ-2025'!D78</f>
        <v>0.25999999999999995</v>
      </c>
      <c r="E78" s="30">
        <v>130.65600000000001</v>
      </c>
      <c r="F78" s="31">
        <f>ROUND(+E78*D78,3)</f>
        <v>33.970999999999997</v>
      </c>
    </row>
    <row r="79" spans="1:6" ht="34.5" x14ac:dyDescent="0.3">
      <c r="A79" s="15">
        <v>4</v>
      </c>
      <c r="B79" s="19" t="s">
        <v>29</v>
      </c>
      <c r="C79" s="26" t="s">
        <v>28</v>
      </c>
      <c r="D79" s="59">
        <f>+'Ծավալ-հայ'!D79-'Ծավալ-հայ-2025'!D79</f>
        <v>0.28999999999999998</v>
      </c>
      <c r="E79" s="30">
        <v>55.603000000000002</v>
      </c>
      <c r="F79" s="31">
        <f>ROUND(+E79*D79,3)</f>
        <v>16.125</v>
      </c>
    </row>
    <row r="80" spans="1:6" ht="34.5" x14ac:dyDescent="0.3">
      <c r="A80" s="15">
        <v>5</v>
      </c>
      <c r="B80" s="19" t="s">
        <v>52</v>
      </c>
      <c r="C80" s="26" t="s">
        <v>28</v>
      </c>
      <c r="D80" s="59">
        <f>+'Ծավալ-հայ'!D80-'Ծավալ-հայ-2025'!D80</f>
        <v>0.30999999999999994</v>
      </c>
      <c r="E80" s="30">
        <v>105.197</v>
      </c>
      <c r="F80" s="31">
        <f>ROUND(+E80*D80,3)</f>
        <v>32.610999999999997</v>
      </c>
    </row>
    <row r="81" spans="1:6" ht="34.5" x14ac:dyDescent="0.3">
      <c r="A81" s="15">
        <v>6</v>
      </c>
      <c r="B81" s="19" t="s">
        <v>144</v>
      </c>
      <c r="C81" s="26" t="s">
        <v>28</v>
      </c>
      <c r="D81" s="59">
        <f>+'Ծավալ-հայ'!D81-'Ծավալ-հայ-2025'!D81</f>
        <v>1.4999999999999999E-2</v>
      </c>
      <c r="E81" s="30">
        <v>105.197</v>
      </c>
      <c r="F81" s="31">
        <f>ROUND(+E81*D81,3)</f>
        <v>1.5780000000000001</v>
      </c>
    </row>
    <row r="82" spans="1:6" ht="23.25" customHeight="1" x14ac:dyDescent="0.3">
      <c r="A82" s="9"/>
      <c r="B82" s="20" t="s">
        <v>125</v>
      </c>
      <c r="C82" s="10"/>
      <c r="D82" s="11"/>
      <c r="E82" s="12"/>
      <c r="F82" s="34">
        <f>SUM(F75:F81)</f>
        <v>420.61299999999994</v>
      </c>
    </row>
    <row r="83" spans="1:6" ht="26.25" customHeight="1" x14ac:dyDescent="0.3">
      <c r="A83" s="15"/>
      <c r="B83" s="4" t="s">
        <v>53</v>
      </c>
      <c r="C83" s="5"/>
      <c r="D83" s="17"/>
      <c r="E83" s="17"/>
      <c r="F83" s="35">
        <f>F28+F40+F60+F64+F73+F82</f>
        <v>66586.269</v>
      </c>
    </row>
    <row r="84" spans="1:6" ht="26.25" customHeight="1" x14ac:dyDescent="0.3">
      <c r="A84" s="15"/>
      <c r="B84" s="47" t="s">
        <v>69</v>
      </c>
      <c r="C84" s="5"/>
      <c r="D84" s="17"/>
      <c r="E84" s="17"/>
      <c r="F84" s="35">
        <f>F83*20/100</f>
        <v>13317.253799999999</v>
      </c>
    </row>
    <row r="85" spans="1:6" ht="26.25" customHeight="1" x14ac:dyDescent="0.3">
      <c r="A85" s="15"/>
      <c r="B85" s="4" t="s">
        <v>53</v>
      </c>
      <c r="C85" s="5"/>
      <c r="D85" s="17"/>
      <c r="E85" s="17"/>
      <c r="F85" s="35">
        <f>F83+F84</f>
        <v>79903.522800000006</v>
      </c>
    </row>
  </sheetData>
  <mergeCells count="2">
    <mergeCell ref="A2:F2"/>
    <mergeCell ref="A3:F3"/>
  </mergeCells>
  <pageMargins left="0.59055118110236215" right="7.874015748031496E-2" top="0.43307086614173229" bottom="0.23622047244094488" header="0.27559055118110237" footer="0.27559055118110237"/>
  <pageSetup paperSize="9" scale="82"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85"/>
  <sheetViews>
    <sheetView tabSelected="1" view="pageBreakPreview" topLeftCell="A78" zoomScale="90" zoomScaleNormal="100" zoomScaleSheetLayoutView="90" workbookViewId="0">
      <selection activeCell="E86" sqref="E85:E86"/>
    </sheetView>
  </sheetViews>
  <sheetFormatPr defaultRowHeight="17.25" x14ac:dyDescent="0.3"/>
  <cols>
    <col min="1" max="1" width="4.5703125" style="14" customWidth="1"/>
    <col min="2" max="2" width="63.7109375" style="14" customWidth="1"/>
    <col min="3" max="3" width="11.85546875" style="13" customWidth="1"/>
    <col min="4" max="4" width="12.42578125" style="13" customWidth="1"/>
    <col min="5" max="5" width="16.140625" style="14" customWidth="1"/>
    <col min="6" max="6" width="17.28515625" style="25" customWidth="1"/>
    <col min="7" max="7" width="12.85546875" style="14" bestFit="1" customWidth="1"/>
    <col min="8" max="8" width="13" style="14" bestFit="1" customWidth="1"/>
    <col min="9" max="9" width="12.28515625" style="14" customWidth="1"/>
    <col min="10" max="10" width="14.42578125" style="14" customWidth="1"/>
    <col min="11" max="254" width="9.140625" style="14"/>
    <col min="255" max="255" width="4.5703125" style="14" customWidth="1"/>
    <col min="256" max="256" width="49.5703125" style="14" customWidth="1"/>
    <col min="257" max="257" width="7.7109375" style="14" customWidth="1"/>
    <col min="258" max="258" width="12.42578125" style="14" customWidth="1"/>
    <col min="259" max="259" width="18.28515625" style="14" customWidth="1"/>
    <col min="260" max="260" width="10.28515625" style="14" customWidth="1"/>
    <col min="261" max="261" width="15.28515625" style="14" customWidth="1"/>
    <col min="262" max="262" width="11" style="14" customWidth="1"/>
    <col min="263" max="263" width="12.85546875" style="14" bestFit="1" customWidth="1"/>
    <col min="264" max="264" width="13" style="14" bestFit="1" customWidth="1"/>
    <col min="265" max="265" width="12.28515625" style="14" customWidth="1"/>
    <col min="266" max="266" width="14.42578125" style="14" customWidth="1"/>
    <col min="267" max="510" width="9.140625" style="14"/>
    <col min="511" max="511" width="4.5703125" style="14" customWidth="1"/>
    <col min="512" max="512" width="49.5703125" style="14" customWidth="1"/>
    <col min="513" max="513" width="7.7109375" style="14" customWidth="1"/>
    <col min="514" max="514" width="12.42578125" style="14" customWidth="1"/>
    <col min="515" max="515" width="18.28515625" style="14" customWidth="1"/>
    <col min="516" max="516" width="10.28515625" style="14" customWidth="1"/>
    <col min="517" max="517" width="15.28515625" style="14" customWidth="1"/>
    <col min="518" max="518" width="11" style="14" customWidth="1"/>
    <col min="519" max="519" width="12.85546875" style="14" bestFit="1" customWidth="1"/>
    <col min="520" max="520" width="13" style="14" bestFit="1" customWidth="1"/>
    <col min="521" max="521" width="12.28515625" style="14" customWidth="1"/>
    <col min="522" max="522" width="14.42578125" style="14" customWidth="1"/>
    <col min="523" max="766" width="9.140625" style="14"/>
    <col min="767" max="767" width="4.5703125" style="14" customWidth="1"/>
    <col min="768" max="768" width="49.5703125" style="14" customWidth="1"/>
    <col min="769" max="769" width="7.7109375" style="14" customWidth="1"/>
    <col min="770" max="770" width="12.42578125" style="14" customWidth="1"/>
    <col min="771" max="771" width="18.28515625" style="14" customWidth="1"/>
    <col min="772" max="772" width="10.28515625" style="14" customWidth="1"/>
    <col min="773" max="773" width="15.28515625" style="14" customWidth="1"/>
    <col min="774" max="774" width="11" style="14" customWidth="1"/>
    <col min="775" max="775" width="12.85546875" style="14" bestFit="1" customWidth="1"/>
    <col min="776" max="776" width="13" style="14" bestFit="1" customWidth="1"/>
    <col min="777" max="777" width="12.28515625" style="14" customWidth="1"/>
    <col min="778" max="778" width="14.42578125" style="14" customWidth="1"/>
    <col min="779" max="1022" width="9.140625" style="14"/>
    <col min="1023" max="1023" width="4.5703125" style="14" customWidth="1"/>
    <col min="1024" max="1024" width="49.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5.28515625" style="14" customWidth="1"/>
    <col min="1030" max="1030" width="11" style="14" customWidth="1"/>
    <col min="1031" max="1031" width="12.85546875" style="14" bestFit="1" customWidth="1"/>
    <col min="1032" max="1032" width="13" style="14" bestFit="1" customWidth="1"/>
    <col min="1033" max="1033" width="12.28515625" style="14" customWidth="1"/>
    <col min="1034" max="1034" width="14.42578125" style="14" customWidth="1"/>
    <col min="1035" max="1278" width="9.140625" style="14"/>
    <col min="1279" max="1279" width="4.5703125" style="14" customWidth="1"/>
    <col min="1280" max="1280" width="49.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5.28515625" style="14" customWidth="1"/>
    <col min="1286" max="1286" width="11" style="14" customWidth="1"/>
    <col min="1287" max="1287" width="12.85546875" style="14" bestFit="1" customWidth="1"/>
    <col min="1288" max="1288" width="13" style="14" bestFit="1" customWidth="1"/>
    <col min="1289" max="1289" width="12.28515625" style="14" customWidth="1"/>
    <col min="1290" max="1290" width="14.42578125" style="14" customWidth="1"/>
    <col min="1291" max="1534" width="9.140625" style="14"/>
    <col min="1535" max="1535" width="4.5703125" style="14" customWidth="1"/>
    <col min="1536" max="1536" width="49.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5.28515625" style="14" customWidth="1"/>
    <col min="1542" max="1542" width="11" style="14" customWidth="1"/>
    <col min="1543" max="1543" width="12.85546875" style="14" bestFit="1" customWidth="1"/>
    <col min="1544" max="1544" width="13" style="14" bestFit="1" customWidth="1"/>
    <col min="1545" max="1545" width="12.28515625" style="14" customWidth="1"/>
    <col min="1546" max="1546" width="14.42578125" style="14" customWidth="1"/>
    <col min="1547" max="1790" width="9.140625" style="14"/>
    <col min="1791" max="1791" width="4.5703125" style="14" customWidth="1"/>
    <col min="1792" max="1792" width="49.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5.28515625" style="14" customWidth="1"/>
    <col min="1798" max="1798" width="11" style="14" customWidth="1"/>
    <col min="1799" max="1799" width="12.85546875" style="14" bestFit="1" customWidth="1"/>
    <col min="1800" max="1800" width="13" style="14" bestFit="1" customWidth="1"/>
    <col min="1801" max="1801" width="12.28515625" style="14" customWidth="1"/>
    <col min="1802" max="1802" width="14.42578125" style="14" customWidth="1"/>
    <col min="1803" max="2046" width="9.140625" style="14"/>
    <col min="2047" max="2047" width="4.5703125" style="14" customWidth="1"/>
    <col min="2048" max="2048" width="49.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5.28515625" style="14" customWidth="1"/>
    <col min="2054" max="2054" width="11" style="14" customWidth="1"/>
    <col min="2055" max="2055" width="12.85546875" style="14" bestFit="1" customWidth="1"/>
    <col min="2056" max="2056" width="13" style="14" bestFit="1" customWidth="1"/>
    <col min="2057" max="2057" width="12.28515625" style="14" customWidth="1"/>
    <col min="2058" max="2058" width="14.42578125" style="14" customWidth="1"/>
    <col min="2059" max="2302" width="9.140625" style="14"/>
    <col min="2303" max="2303" width="4.5703125" style="14" customWidth="1"/>
    <col min="2304" max="2304" width="49.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5.28515625" style="14" customWidth="1"/>
    <col min="2310" max="2310" width="11" style="14" customWidth="1"/>
    <col min="2311" max="2311" width="12.85546875" style="14" bestFit="1" customWidth="1"/>
    <col min="2312" max="2312" width="13" style="14" bestFit="1" customWidth="1"/>
    <col min="2313" max="2313" width="12.28515625" style="14" customWidth="1"/>
    <col min="2314" max="2314" width="14.42578125" style="14" customWidth="1"/>
    <col min="2315" max="2558" width="9.140625" style="14"/>
    <col min="2559" max="2559" width="4.5703125" style="14" customWidth="1"/>
    <col min="2560" max="2560" width="49.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5.28515625" style="14" customWidth="1"/>
    <col min="2566" max="2566" width="11" style="14" customWidth="1"/>
    <col min="2567" max="2567" width="12.85546875" style="14" bestFit="1" customWidth="1"/>
    <col min="2568" max="2568" width="13" style="14" bestFit="1" customWidth="1"/>
    <col min="2569" max="2569" width="12.28515625" style="14" customWidth="1"/>
    <col min="2570" max="2570" width="14.42578125" style="14" customWidth="1"/>
    <col min="2571" max="2814" width="9.140625" style="14"/>
    <col min="2815" max="2815" width="4.5703125" style="14" customWidth="1"/>
    <col min="2816" max="2816" width="49.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5.28515625" style="14" customWidth="1"/>
    <col min="2822" max="2822" width="11" style="14" customWidth="1"/>
    <col min="2823" max="2823" width="12.85546875" style="14" bestFit="1" customWidth="1"/>
    <col min="2824" max="2824" width="13" style="14" bestFit="1" customWidth="1"/>
    <col min="2825" max="2825" width="12.28515625" style="14" customWidth="1"/>
    <col min="2826" max="2826" width="14.42578125" style="14" customWidth="1"/>
    <col min="2827" max="3070" width="9.140625" style="14"/>
    <col min="3071" max="3071" width="4.5703125" style="14" customWidth="1"/>
    <col min="3072" max="3072" width="49.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5.28515625" style="14" customWidth="1"/>
    <col min="3078" max="3078" width="11" style="14" customWidth="1"/>
    <col min="3079" max="3079" width="12.85546875" style="14" bestFit="1" customWidth="1"/>
    <col min="3080" max="3080" width="13" style="14" bestFit="1" customWidth="1"/>
    <col min="3081" max="3081" width="12.28515625" style="14" customWidth="1"/>
    <col min="3082" max="3082" width="14.42578125" style="14" customWidth="1"/>
    <col min="3083" max="3326" width="9.140625" style="14"/>
    <col min="3327" max="3327" width="4.5703125" style="14" customWidth="1"/>
    <col min="3328" max="3328" width="49.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5.28515625" style="14" customWidth="1"/>
    <col min="3334" max="3334" width="11" style="14" customWidth="1"/>
    <col min="3335" max="3335" width="12.85546875" style="14" bestFit="1" customWidth="1"/>
    <col min="3336" max="3336" width="13" style="14" bestFit="1" customWidth="1"/>
    <col min="3337" max="3337" width="12.28515625" style="14" customWidth="1"/>
    <col min="3338" max="3338" width="14.42578125" style="14" customWidth="1"/>
    <col min="3339" max="3582" width="9.140625" style="14"/>
    <col min="3583" max="3583" width="4.5703125" style="14" customWidth="1"/>
    <col min="3584" max="3584" width="49.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5.28515625" style="14" customWidth="1"/>
    <col min="3590" max="3590" width="11" style="14" customWidth="1"/>
    <col min="3591" max="3591" width="12.85546875" style="14" bestFit="1" customWidth="1"/>
    <col min="3592" max="3592" width="13" style="14" bestFit="1" customWidth="1"/>
    <col min="3593" max="3593" width="12.28515625" style="14" customWidth="1"/>
    <col min="3594" max="3594" width="14.42578125" style="14" customWidth="1"/>
    <col min="3595" max="3838" width="9.140625" style="14"/>
    <col min="3839" max="3839" width="4.5703125" style="14" customWidth="1"/>
    <col min="3840" max="3840" width="49.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5.28515625" style="14" customWidth="1"/>
    <col min="3846" max="3846" width="11" style="14" customWidth="1"/>
    <col min="3847" max="3847" width="12.85546875" style="14" bestFit="1" customWidth="1"/>
    <col min="3848" max="3848" width="13" style="14" bestFit="1" customWidth="1"/>
    <col min="3849" max="3849" width="12.28515625" style="14" customWidth="1"/>
    <col min="3850" max="3850" width="14.42578125" style="14" customWidth="1"/>
    <col min="3851" max="4094" width="9.140625" style="14"/>
    <col min="4095" max="4095" width="4.5703125" style="14" customWidth="1"/>
    <col min="4096" max="4096" width="49.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5.28515625" style="14" customWidth="1"/>
    <col min="4102" max="4102" width="11" style="14" customWidth="1"/>
    <col min="4103" max="4103" width="12.85546875" style="14" bestFit="1" customWidth="1"/>
    <col min="4104" max="4104" width="13" style="14" bestFit="1" customWidth="1"/>
    <col min="4105" max="4105" width="12.28515625" style="14" customWidth="1"/>
    <col min="4106" max="4106" width="14.42578125" style="14" customWidth="1"/>
    <col min="4107" max="4350" width="9.140625" style="14"/>
    <col min="4351" max="4351" width="4.5703125" style="14" customWidth="1"/>
    <col min="4352" max="4352" width="49.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5.28515625" style="14" customWidth="1"/>
    <col min="4358" max="4358" width="11" style="14" customWidth="1"/>
    <col min="4359" max="4359" width="12.85546875" style="14" bestFit="1" customWidth="1"/>
    <col min="4360" max="4360" width="13" style="14" bestFit="1" customWidth="1"/>
    <col min="4361" max="4361" width="12.28515625" style="14" customWidth="1"/>
    <col min="4362" max="4362" width="14.42578125" style="14" customWidth="1"/>
    <col min="4363" max="4606" width="9.140625" style="14"/>
    <col min="4607" max="4607" width="4.5703125" style="14" customWidth="1"/>
    <col min="4608" max="4608" width="49.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5.28515625" style="14" customWidth="1"/>
    <col min="4614" max="4614" width="11" style="14" customWidth="1"/>
    <col min="4615" max="4615" width="12.85546875" style="14" bestFit="1" customWidth="1"/>
    <col min="4616" max="4616" width="13" style="14" bestFit="1" customWidth="1"/>
    <col min="4617" max="4617" width="12.28515625" style="14" customWidth="1"/>
    <col min="4618" max="4618" width="14.42578125" style="14" customWidth="1"/>
    <col min="4619" max="4862" width="9.140625" style="14"/>
    <col min="4863" max="4863" width="4.5703125" style="14" customWidth="1"/>
    <col min="4864" max="4864" width="49.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5.28515625" style="14" customWidth="1"/>
    <col min="4870" max="4870" width="11" style="14" customWidth="1"/>
    <col min="4871" max="4871" width="12.85546875" style="14" bestFit="1" customWidth="1"/>
    <col min="4872" max="4872" width="13" style="14" bestFit="1" customWidth="1"/>
    <col min="4873" max="4873" width="12.28515625" style="14" customWidth="1"/>
    <col min="4874" max="4874" width="14.42578125" style="14" customWidth="1"/>
    <col min="4875" max="5118" width="9.140625" style="14"/>
    <col min="5119" max="5119" width="4.5703125" style="14" customWidth="1"/>
    <col min="5120" max="5120" width="49.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5.28515625" style="14" customWidth="1"/>
    <col min="5126" max="5126" width="11" style="14" customWidth="1"/>
    <col min="5127" max="5127" width="12.85546875" style="14" bestFit="1" customWidth="1"/>
    <col min="5128" max="5128" width="13" style="14" bestFit="1" customWidth="1"/>
    <col min="5129" max="5129" width="12.28515625" style="14" customWidth="1"/>
    <col min="5130" max="5130" width="14.42578125" style="14" customWidth="1"/>
    <col min="5131" max="5374" width="9.140625" style="14"/>
    <col min="5375" max="5375" width="4.5703125" style="14" customWidth="1"/>
    <col min="5376" max="5376" width="49.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5.28515625" style="14" customWidth="1"/>
    <col min="5382" max="5382" width="11" style="14" customWidth="1"/>
    <col min="5383" max="5383" width="12.85546875" style="14" bestFit="1" customWidth="1"/>
    <col min="5384" max="5384" width="13" style="14" bestFit="1" customWidth="1"/>
    <col min="5385" max="5385" width="12.28515625" style="14" customWidth="1"/>
    <col min="5386" max="5386" width="14.42578125" style="14" customWidth="1"/>
    <col min="5387" max="5630" width="9.140625" style="14"/>
    <col min="5631" max="5631" width="4.5703125" style="14" customWidth="1"/>
    <col min="5632" max="5632" width="49.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5.28515625" style="14" customWidth="1"/>
    <col min="5638" max="5638" width="11" style="14" customWidth="1"/>
    <col min="5639" max="5639" width="12.85546875" style="14" bestFit="1" customWidth="1"/>
    <col min="5640" max="5640" width="13" style="14" bestFit="1" customWidth="1"/>
    <col min="5641" max="5641" width="12.28515625" style="14" customWidth="1"/>
    <col min="5642" max="5642" width="14.42578125" style="14" customWidth="1"/>
    <col min="5643" max="5886" width="9.140625" style="14"/>
    <col min="5887" max="5887" width="4.5703125" style="14" customWidth="1"/>
    <col min="5888" max="5888" width="49.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5.28515625" style="14" customWidth="1"/>
    <col min="5894" max="5894" width="11" style="14" customWidth="1"/>
    <col min="5895" max="5895" width="12.85546875" style="14" bestFit="1" customWidth="1"/>
    <col min="5896" max="5896" width="13" style="14" bestFit="1" customWidth="1"/>
    <col min="5897" max="5897" width="12.28515625" style="14" customWidth="1"/>
    <col min="5898" max="5898" width="14.42578125" style="14" customWidth="1"/>
    <col min="5899" max="6142" width="9.140625" style="14"/>
    <col min="6143" max="6143" width="4.5703125" style="14" customWidth="1"/>
    <col min="6144" max="6144" width="49.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5.28515625" style="14" customWidth="1"/>
    <col min="6150" max="6150" width="11" style="14" customWidth="1"/>
    <col min="6151" max="6151" width="12.85546875" style="14" bestFit="1" customWidth="1"/>
    <col min="6152" max="6152" width="13" style="14" bestFit="1" customWidth="1"/>
    <col min="6153" max="6153" width="12.28515625" style="14" customWidth="1"/>
    <col min="6154" max="6154" width="14.42578125" style="14" customWidth="1"/>
    <col min="6155" max="6398" width="9.140625" style="14"/>
    <col min="6399" max="6399" width="4.5703125" style="14" customWidth="1"/>
    <col min="6400" max="6400" width="49.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5.28515625" style="14" customWidth="1"/>
    <col min="6406" max="6406" width="11" style="14" customWidth="1"/>
    <col min="6407" max="6407" width="12.85546875" style="14" bestFit="1" customWidth="1"/>
    <col min="6408" max="6408" width="13" style="14" bestFit="1" customWidth="1"/>
    <col min="6409" max="6409" width="12.28515625" style="14" customWidth="1"/>
    <col min="6410" max="6410" width="14.42578125" style="14" customWidth="1"/>
    <col min="6411" max="6654" width="9.140625" style="14"/>
    <col min="6655" max="6655" width="4.5703125" style="14" customWidth="1"/>
    <col min="6656" max="6656" width="49.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5.28515625" style="14" customWidth="1"/>
    <col min="6662" max="6662" width="11" style="14" customWidth="1"/>
    <col min="6663" max="6663" width="12.85546875" style="14" bestFit="1" customWidth="1"/>
    <col min="6664" max="6664" width="13" style="14" bestFit="1" customWidth="1"/>
    <col min="6665" max="6665" width="12.28515625" style="14" customWidth="1"/>
    <col min="6666" max="6666" width="14.42578125" style="14" customWidth="1"/>
    <col min="6667" max="6910" width="9.140625" style="14"/>
    <col min="6911" max="6911" width="4.5703125" style="14" customWidth="1"/>
    <col min="6912" max="6912" width="49.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5.28515625" style="14" customWidth="1"/>
    <col min="6918" max="6918" width="11" style="14" customWidth="1"/>
    <col min="6919" max="6919" width="12.85546875" style="14" bestFit="1" customWidth="1"/>
    <col min="6920" max="6920" width="13" style="14" bestFit="1" customWidth="1"/>
    <col min="6921" max="6921" width="12.28515625" style="14" customWidth="1"/>
    <col min="6922" max="6922" width="14.42578125" style="14" customWidth="1"/>
    <col min="6923" max="7166" width="9.140625" style="14"/>
    <col min="7167" max="7167" width="4.5703125" style="14" customWidth="1"/>
    <col min="7168" max="7168" width="49.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5.28515625" style="14" customWidth="1"/>
    <col min="7174" max="7174" width="11" style="14" customWidth="1"/>
    <col min="7175" max="7175" width="12.85546875" style="14" bestFit="1" customWidth="1"/>
    <col min="7176" max="7176" width="13" style="14" bestFit="1" customWidth="1"/>
    <col min="7177" max="7177" width="12.28515625" style="14" customWidth="1"/>
    <col min="7178" max="7178" width="14.42578125" style="14" customWidth="1"/>
    <col min="7179" max="7422" width="9.140625" style="14"/>
    <col min="7423" max="7423" width="4.5703125" style="14" customWidth="1"/>
    <col min="7424" max="7424" width="49.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5.28515625" style="14" customWidth="1"/>
    <col min="7430" max="7430" width="11" style="14" customWidth="1"/>
    <col min="7431" max="7431" width="12.85546875" style="14" bestFit="1" customWidth="1"/>
    <col min="7432" max="7432" width="13" style="14" bestFit="1" customWidth="1"/>
    <col min="7433" max="7433" width="12.28515625" style="14" customWidth="1"/>
    <col min="7434" max="7434" width="14.42578125" style="14" customWidth="1"/>
    <col min="7435" max="7678" width="9.140625" style="14"/>
    <col min="7679" max="7679" width="4.5703125" style="14" customWidth="1"/>
    <col min="7680" max="7680" width="49.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5.28515625" style="14" customWidth="1"/>
    <col min="7686" max="7686" width="11" style="14" customWidth="1"/>
    <col min="7687" max="7687" width="12.85546875" style="14" bestFit="1" customWidth="1"/>
    <col min="7688" max="7688" width="13" style="14" bestFit="1" customWidth="1"/>
    <col min="7689" max="7689" width="12.28515625" style="14" customWidth="1"/>
    <col min="7690" max="7690" width="14.42578125" style="14" customWidth="1"/>
    <col min="7691" max="7934" width="9.140625" style="14"/>
    <col min="7935" max="7935" width="4.5703125" style="14" customWidth="1"/>
    <col min="7936" max="7936" width="49.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5.28515625" style="14" customWidth="1"/>
    <col min="7942" max="7942" width="11" style="14" customWidth="1"/>
    <col min="7943" max="7943" width="12.85546875" style="14" bestFit="1" customWidth="1"/>
    <col min="7944" max="7944" width="13" style="14" bestFit="1" customWidth="1"/>
    <col min="7945" max="7945" width="12.28515625" style="14" customWidth="1"/>
    <col min="7946" max="7946" width="14.42578125" style="14" customWidth="1"/>
    <col min="7947" max="8190" width="9.140625" style="14"/>
    <col min="8191" max="8191" width="4.5703125" style="14" customWidth="1"/>
    <col min="8192" max="8192" width="49.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5.28515625" style="14" customWidth="1"/>
    <col min="8198" max="8198" width="11" style="14" customWidth="1"/>
    <col min="8199" max="8199" width="12.85546875" style="14" bestFit="1" customWidth="1"/>
    <col min="8200" max="8200" width="13" style="14" bestFit="1" customWidth="1"/>
    <col min="8201" max="8201" width="12.28515625" style="14" customWidth="1"/>
    <col min="8202" max="8202" width="14.42578125" style="14" customWidth="1"/>
    <col min="8203" max="8446" width="9.140625" style="14"/>
    <col min="8447" max="8447" width="4.5703125" style="14" customWidth="1"/>
    <col min="8448" max="8448" width="49.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5.28515625" style="14" customWidth="1"/>
    <col min="8454" max="8454" width="11" style="14" customWidth="1"/>
    <col min="8455" max="8455" width="12.85546875" style="14" bestFit="1" customWidth="1"/>
    <col min="8456" max="8456" width="13" style="14" bestFit="1" customWidth="1"/>
    <col min="8457" max="8457" width="12.28515625" style="14" customWidth="1"/>
    <col min="8458" max="8458" width="14.42578125" style="14" customWidth="1"/>
    <col min="8459" max="8702" width="9.140625" style="14"/>
    <col min="8703" max="8703" width="4.5703125" style="14" customWidth="1"/>
    <col min="8704" max="8704" width="49.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5.28515625" style="14" customWidth="1"/>
    <col min="8710" max="8710" width="11" style="14" customWidth="1"/>
    <col min="8711" max="8711" width="12.85546875" style="14" bestFit="1" customWidth="1"/>
    <col min="8712" max="8712" width="13" style="14" bestFit="1" customWidth="1"/>
    <col min="8713" max="8713" width="12.28515625" style="14" customWidth="1"/>
    <col min="8714" max="8714" width="14.42578125" style="14" customWidth="1"/>
    <col min="8715" max="8958" width="9.140625" style="14"/>
    <col min="8959" max="8959" width="4.5703125" style="14" customWidth="1"/>
    <col min="8960" max="8960" width="49.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5.28515625" style="14" customWidth="1"/>
    <col min="8966" max="8966" width="11" style="14" customWidth="1"/>
    <col min="8967" max="8967" width="12.85546875" style="14" bestFit="1" customWidth="1"/>
    <col min="8968" max="8968" width="13" style="14" bestFit="1" customWidth="1"/>
    <col min="8969" max="8969" width="12.28515625" style="14" customWidth="1"/>
    <col min="8970" max="8970" width="14.42578125" style="14" customWidth="1"/>
    <col min="8971" max="9214" width="9.140625" style="14"/>
    <col min="9215" max="9215" width="4.5703125" style="14" customWidth="1"/>
    <col min="9216" max="9216" width="49.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5.28515625" style="14" customWidth="1"/>
    <col min="9222" max="9222" width="11" style="14" customWidth="1"/>
    <col min="9223" max="9223" width="12.85546875" style="14" bestFit="1" customWidth="1"/>
    <col min="9224" max="9224" width="13" style="14" bestFit="1" customWidth="1"/>
    <col min="9225" max="9225" width="12.28515625" style="14" customWidth="1"/>
    <col min="9226" max="9226" width="14.42578125" style="14" customWidth="1"/>
    <col min="9227" max="9470" width="9.140625" style="14"/>
    <col min="9471" max="9471" width="4.5703125" style="14" customWidth="1"/>
    <col min="9472" max="9472" width="49.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5.28515625" style="14" customWidth="1"/>
    <col min="9478" max="9478" width="11" style="14" customWidth="1"/>
    <col min="9479" max="9479" width="12.85546875" style="14" bestFit="1" customWidth="1"/>
    <col min="9480" max="9480" width="13" style="14" bestFit="1" customWidth="1"/>
    <col min="9481" max="9481" width="12.28515625" style="14" customWidth="1"/>
    <col min="9482" max="9482" width="14.42578125" style="14" customWidth="1"/>
    <col min="9483" max="9726" width="9.140625" style="14"/>
    <col min="9727" max="9727" width="4.5703125" style="14" customWidth="1"/>
    <col min="9728" max="9728" width="49.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5.28515625" style="14" customWidth="1"/>
    <col min="9734" max="9734" width="11" style="14" customWidth="1"/>
    <col min="9735" max="9735" width="12.85546875" style="14" bestFit="1" customWidth="1"/>
    <col min="9736" max="9736" width="13" style="14" bestFit="1" customWidth="1"/>
    <col min="9737" max="9737" width="12.28515625" style="14" customWidth="1"/>
    <col min="9738" max="9738" width="14.42578125" style="14" customWidth="1"/>
    <col min="9739" max="9982" width="9.140625" style="14"/>
    <col min="9983" max="9983" width="4.5703125" style="14" customWidth="1"/>
    <col min="9984" max="9984" width="49.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5.28515625" style="14" customWidth="1"/>
    <col min="9990" max="9990" width="11" style="14" customWidth="1"/>
    <col min="9991" max="9991" width="12.85546875" style="14" bestFit="1" customWidth="1"/>
    <col min="9992" max="9992" width="13" style="14" bestFit="1" customWidth="1"/>
    <col min="9993" max="9993" width="12.28515625" style="14" customWidth="1"/>
    <col min="9994" max="9994" width="14.42578125" style="14" customWidth="1"/>
    <col min="9995" max="10238" width="9.140625" style="14"/>
    <col min="10239" max="10239" width="4.5703125" style="14" customWidth="1"/>
    <col min="10240" max="10240" width="49.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5.285156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250" width="14.42578125" style="14" customWidth="1"/>
    <col min="10251" max="10494" width="9.140625" style="14"/>
    <col min="10495" max="10495" width="4.5703125" style="14" customWidth="1"/>
    <col min="10496" max="10496" width="49.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5.285156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506" width="14.42578125" style="14" customWidth="1"/>
    <col min="10507" max="10750" width="9.140625" style="14"/>
    <col min="10751" max="10751" width="4.5703125" style="14" customWidth="1"/>
    <col min="10752" max="10752" width="49.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5.28515625" style="14" customWidth="1"/>
    <col min="10758" max="10758" width="11" style="14" customWidth="1"/>
    <col min="10759" max="10759" width="12.85546875" style="14" bestFit="1" customWidth="1"/>
    <col min="10760" max="10760" width="13" style="14" bestFit="1" customWidth="1"/>
    <col min="10761" max="10761" width="12.28515625" style="14" customWidth="1"/>
    <col min="10762" max="10762" width="14.42578125" style="14" customWidth="1"/>
    <col min="10763" max="11006" width="9.140625" style="14"/>
    <col min="11007" max="11007" width="4.5703125" style="14" customWidth="1"/>
    <col min="11008" max="11008" width="49.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5.285156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018" width="14.42578125" style="14" customWidth="1"/>
    <col min="11019" max="11262" width="9.140625" style="14"/>
    <col min="11263" max="11263" width="4.5703125" style="14" customWidth="1"/>
    <col min="11264" max="11264" width="49.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5.285156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274" width="14.42578125" style="14" customWidth="1"/>
    <col min="11275" max="11518" width="9.140625" style="14"/>
    <col min="11519" max="11519" width="4.5703125" style="14" customWidth="1"/>
    <col min="11520" max="11520" width="49.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5.285156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530" width="14.42578125" style="14" customWidth="1"/>
    <col min="11531" max="11774" width="9.140625" style="14"/>
    <col min="11775" max="11775" width="4.5703125" style="14" customWidth="1"/>
    <col min="11776" max="11776" width="49.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5.28515625" style="14" customWidth="1"/>
    <col min="11782" max="11782" width="11" style="14" customWidth="1"/>
    <col min="11783" max="11783" width="12.85546875" style="14" bestFit="1" customWidth="1"/>
    <col min="11784" max="11784" width="13" style="14" bestFit="1" customWidth="1"/>
    <col min="11785" max="11785" width="12.28515625" style="14" customWidth="1"/>
    <col min="11786" max="11786" width="14.42578125" style="14" customWidth="1"/>
    <col min="11787" max="12030" width="9.140625" style="14"/>
    <col min="12031" max="12031" width="4.5703125" style="14" customWidth="1"/>
    <col min="12032" max="12032" width="49.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5.285156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042" width="14.42578125" style="14" customWidth="1"/>
    <col min="12043" max="12286" width="9.140625" style="14"/>
    <col min="12287" max="12287" width="4.5703125" style="14" customWidth="1"/>
    <col min="12288" max="12288" width="49.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5.285156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298" width="14.42578125" style="14" customWidth="1"/>
    <col min="12299" max="12542" width="9.140625" style="14"/>
    <col min="12543" max="12543" width="4.5703125" style="14" customWidth="1"/>
    <col min="12544" max="12544" width="49.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5.285156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554" width="14.42578125" style="14" customWidth="1"/>
    <col min="12555" max="12798" width="9.140625" style="14"/>
    <col min="12799" max="12799" width="4.5703125" style="14" customWidth="1"/>
    <col min="12800" max="12800" width="49.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5.28515625" style="14" customWidth="1"/>
    <col min="12806" max="12806" width="11" style="14" customWidth="1"/>
    <col min="12807" max="12807" width="12.85546875" style="14" bestFit="1" customWidth="1"/>
    <col min="12808" max="12808" width="13" style="14" bestFit="1" customWidth="1"/>
    <col min="12809" max="12809" width="12.28515625" style="14" customWidth="1"/>
    <col min="12810" max="12810" width="14.42578125" style="14" customWidth="1"/>
    <col min="12811" max="13054" width="9.140625" style="14"/>
    <col min="13055" max="13055" width="4.5703125" style="14" customWidth="1"/>
    <col min="13056" max="13056" width="49.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5.285156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066" width="14.42578125" style="14" customWidth="1"/>
    <col min="13067" max="13310" width="9.140625" style="14"/>
    <col min="13311" max="13311" width="4.5703125" style="14" customWidth="1"/>
    <col min="13312" max="13312" width="49.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5.285156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322" width="14.42578125" style="14" customWidth="1"/>
    <col min="13323" max="13566" width="9.140625" style="14"/>
    <col min="13567" max="13567" width="4.5703125" style="14" customWidth="1"/>
    <col min="13568" max="13568" width="49.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5.285156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578" width="14.42578125" style="14" customWidth="1"/>
    <col min="13579" max="13822" width="9.140625" style="14"/>
    <col min="13823" max="13823" width="4.5703125" style="14" customWidth="1"/>
    <col min="13824" max="13824" width="49.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5.28515625" style="14" customWidth="1"/>
    <col min="13830" max="13830" width="11" style="14" customWidth="1"/>
    <col min="13831" max="13831" width="12.85546875" style="14" bestFit="1" customWidth="1"/>
    <col min="13832" max="13832" width="13" style="14" bestFit="1" customWidth="1"/>
    <col min="13833" max="13833" width="12.28515625" style="14" customWidth="1"/>
    <col min="13834" max="13834" width="14.42578125" style="14" customWidth="1"/>
    <col min="13835" max="14078" width="9.140625" style="14"/>
    <col min="14079" max="14079" width="4.5703125" style="14" customWidth="1"/>
    <col min="14080" max="14080" width="49.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5.285156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090" width="14.42578125" style="14" customWidth="1"/>
    <col min="14091" max="14334" width="9.140625" style="14"/>
    <col min="14335" max="14335" width="4.5703125" style="14" customWidth="1"/>
    <col min="14336" max="14336" width="49.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5.285156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346" width="14.42578125" style="14" customWidth="1"/>
    <col min="14347" max="14590" width="9.140625" style="14"/>
    <col min="14591" max="14591" width="4.5703125" style="14" customWidth="1"/>
    <col min="14592" max="14592" width="49.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5.285156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602" width="14.42578125" style="14" customWidth="1"/>
    <col min="14603" max="14846" width="9.140625" style="14"/>
    <col min="14847" max="14847" width="4.5703125" style="14" customWidth="1"/>
    <col min="14848" max="14848" width="49.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5.28515625" style="14" customWidth="1"/>
    <col min="14854" max="14854" width="11" style="14" customWidth="1"/>
    <col min="14855" max="14855" width="12.85546875" style="14" bestFit="1" customWidth="1"/>
    <col min="14856" max="14856" width="13" style="14" bestFit="1" customWidth="1"/>
    <col min="14857" max="14857" width="12.28515625" style="14" customWidth="1"/>
    <col min="14858" max="14858" width="14.42578125" style="14" customWidth="1"/>
    <col min="14859" max="15102" width="9.140625" style="14"/>
    <col min="15103" max="15103" width="4.5703125" style="14" customWidth="1"/>
    <col min="15104" max="15104" width="49.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5.285156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114" width="14.42578125" style="14" customWidth="1"/>
    <col min="15115" max="15358" width="9.140625" style="14"/>
    <col min="15359" max="15359" width="4.5703125" style="14" customWidth="1"/>
    <col min="15360" max="15360" width="49.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5.285156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370" width="14.42578125" style="14" customWidth="1"/>
    <col min="15371" max="15614" width="9.140625" style="14"/>
    <col min="15615" max="15615" width="4.5703125" style="14" customWidth="1"/>
    <col min="15616" max="15616" width="49.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5.285156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626" width="14.42578125" style="14" customWidth="1"/>
    <col min="15627" max="15870" width="9.140625" style="14"/>
    <col min="15871" max="15871" width="4.5703125" style="14" customWidth="1"/>
    <col min="15872" max="15872" width="49.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5.28515625" style="14" customWidth="1"/>
    <col min="15878" max="15878" width="11" style="14" customWidth="1"/>
    <col min="15879" max="15879" width="12.85546875" style="14" bestFit="1" customWidth="1"/>
    <col min="15880" max="15880" width="13" style="14" bestFit="1" customWidth="1"/>
    <col min="15881" max="15881" width="12.28515625" style="14" customWidth="1"/>
    <col min="15882" max="15882" width="14.42578125" style="14" customWidth="1"/>
    <col min="15883" max="16126" width="9.140625" style="14"/>
    <col min="16127" max="16127" width="4.5703125" style="14" customWidth="1"/>
    <col min="16128" max="16128" width="49.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5.285156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138" width="14.42578125" style="14" customWidth="1"/>
    <col min="16139" max="16384" width="9.140625" style="14"/>
  </cols>
  <sheetData>
    <row r="1" spans="1:7" ht="8.25" customHeight="1" x14ac:dyDescent="0.3"/>
    <row r="2" spans="1:7" s="13" customFormat="1" ht="113.25" customHeight="1" x14ac:dyDescent="0.25">
      <c r="A2" s="62" t="s">
        <v>146</v>
      </c>
      <c r="B2" s="62"/>
      <c r="C2" s="62"/>
      <c r="D2" s="62"/>
      <c r="E2" s="62"/>
      <c r="F2" s="62"/>
    </row>
    <row r="3" spans="1:7" s="13" customFormat="1" ht="42" customHeight="1" x14ac:dyDescent="0.25">
      <c r="A3" s="63" t="s">
        <v>33</v>
      </c>
      <c r="B3" s="63"/>
      <c r="C3" s="63"/>
      <c r="D3" s="63"/>
      <c r="E3" s="63"/>
      <c r="F3" s="63"/>
    </row>
    <row r="4" spans="1:7" ht="124.5" customHeight="1" x14ac:dyDescent="0.3">
      <c r="A4" s="7" t="s">
        <v>13</v>
      </c>
      <c r="B4" s="1" t="s">
        <v>30</v>
      </c>
      <c r="C4" s="36" t="s">
        <v>14</v>
      </c>
      <c r="D4" s="36" t="s">
        <v>15</v>
      </c>
      <c r="E4" s="36" t="s">
        <v>32</v>
      </c>
      <c r="F4" s="37" t="s">
        <v>16</v>
      </c>
    </row>
    <row r="5" spans="1:7" s="13" customFormat="1" x14ac:dyDescent="0.25">
      <c r="A5" s="15">
        <v>1</v>
      </c>
      <c r="B5" s="15">
        <v>2</v>
      </c>
      <c r="C5" s="15">
        <v>3</v>
      </c>
      <c r="D5" s="15">
        <v>4</v>
      </c>
      <c r="E5" s="15">
        <v>5</v>
      </c>
      <c r="F5" s="15">
        <v>6</v>
      </c>
    </row>
    <row r="6" spans="1:7" s="13" customFormat="1" ht="34.5" x14ac:dyDescent="0.25">
      <c r="A6" s="27"/>
      <c r="B6" s="40" t="s">
        <v>54</v>
      </c>
      <c r="C6" s="60"/>
      <c r="D6" s="60"/>
      <c r="E6" s="28"/>
      <c r="F6" s="29"/>
      <c r="G6" s="18"/>
    </row>
    <row r="7" spans="1:7" s="13" customFormat="1" ht="34.5" x14ac:dyDescent="0.25">
      <c r="A7" s="15"/>
      <c r="B7" s="46" t="s">
        <v>17</v>
      </c>
      <c r="C7" s="42"/>
      <c r="D7" s="42"/>
      <c r="E7" s="17"/>
      <c r="F7" s="23"/>
      <c r="G7" s="18"/>
    </row>
    <row r="8" spans="1:7" s="13" customFormat="1" ht="75" customHeight="1" x14ac:dyDescent="0.25">
      <c r="A8" s="15">
        <v>1</v>
      </c>
      <c r="B8" s="38" t="s">
        <v>169</v>
      </c>
      <c r="C8" s="39" t="s">
        <v>21</v>
      </c>
      <c r="D8" s="22">
        <v>2291.5805</v>
      </c>
      <c r="E8" s="30">
        <v>0.74</v>
      </c>
      <c r="F8" s="31">
        <f t="shared" ref="F8:F18" si="0">ROUND(+E8*D8,3)</f>
        <v>1695.77</v>
      </c>
      <c r="G8" s="18"/>
    </row>
    <row r="9" spans="1:7" s="13" customFormat="1" ht="39" x14ac:dyDescent="0.25">
      <c r="A9" s="15">
        <v>2</v>
      </c>
      <c r="B9" s="38" t="s">
        <v>18</v>
      </c>
      <c r="C9" s="39" t="s">
        <v>21</v>
      </c>
      <c r="D9" s="22">
        <v>120.60950000000001</v>
      </c>
      <c r="E9" s="30">
        <v>5.21</v>
      </c>
      <c r="F9" s="31">
        <f t="shared" si="0"/>
        <v>628.375</v>
      </c>
      <c r="G9" s="18"/>
    </row>
    <row r="10" spans="1:7" s="13" customFormat="1" ht="39" customHeight="1" x14ac:dyDescent="0.25">
      <c r="A10" s="15">
        <v>3</v>
      </c>
      <c r="B10" s="38" t="s">
        <v>108</v>
      </c>
      <c r="C10" s="39" t="s">
        <v>22</v>
      </c>
      <c r="D10" s="22">
        <v>4583.1610000000001</v>
      </c>
      <c r="E10" s="30">
        <v>0.32500000000000001</v>
      </c>
      <c r="F10" s="31">
        <f t="shared" si="0"/>
        <v>1489.527</v>
      </c>
      <c r="G10" s="18"/>
    </row>
    <row r="11" spans="1:7" s="13" customFormat="1" ht="69" x14ac:dyDescent="0.25">
      <c r="A11" s="15">
        <v>4</v>
      </c>
      <c r="B11" s="38" t="s">
        <v>170</v>
      </c>
      <c r="C11" s="39" t="s">
        <v>21</v>
      </c>
      <c r="D11" s="22">
        <v>1108.9159999999999</v>
      </c>
      <c r="E11" s="30">
        <v>0.56999999999999995</v>
      </c>
      <c r="F11" s="31">
        <f t="shared" si="0"/>
        <v>632.08199999999999</v>
      </c>
      <c r="G11" s="18"/>
    </row>
    <row r="12" spans="1:7" s="13" customFormat="1" ht="39" customHeight="1" x14ac:dyDescent="0.25">
      <c r="A12" s="15">
        <v>5</v>
      </c>
      <c r="B12" s="38" t="s">
        <v>18</v>
      </c>
      <c r="C12" s="39" t="s">
        <v>21</v>
      </c>
      <c r="D12" s="22">
        <v>58.364000000000004</v>
      </c>
      <c r="E12" s="30">
        <v>2.9540000000000002</v>
      </c>
      <c r="F12" s="31">
        <f t="shared" si="0"/>
        <v>172.40700000000001</v>
      </c>
      <c r="G12" s="18"/>
    </row>
    <row r="13" spans="1:7" s="13" customFormat="1" ht="39" customHeight="1" x14ac:dyDescent="0.25">
      <c r="A13" s="15">
        <v>6</v>
      </c>
      <c r="B13" s="38" t="s">
        <v>108</v>
      </c>
      <c r="C13" s="39" t="s">
        <v>22</v>
      </c>
      <c r="D13" s="22">
        <v>2101.1039999999998</v>
      </c>
      <c r="E13" s="30">
        <v>0.32500000000000001</v>
      </c>
      <c r="F13" s="31">
        <f t="shared" si="0"/>
        <v>682.85900000000004</v>
      </c>
      <c r="G13" s="18"/>
    </row>
    <row r="14" spans="1:7" s="13" customFormat="1" ht="93.75" customHeight="1" x14ac:dyDescent="0.25">
      <c r="A14" s="15">
        <v>7</v>
      </c>
      <c r="B14" s="38" t="s">
        <v>171</v>
      </c>
      <c r="C14" s="39" t="s">
        <v>21</v>
      </c>
      <c r="D14" s="22">
        <v>58.94</v>
      </c>
      <c r="E14" s="30">
        <v>0.74</v>
      </c>
      <c r="F14" s="31">
        <f t="shared" si="0"/>
        <v>43.616</v>
      </c>
      <c r="G14" s="18"/>
    </row>
    <row r="15" spans="1:7" s="13" customFormat="1" ht="38.25" customHeight="1" x14ac:dyDescent="0.25">
      <c r="A15" s="15">
        <v>8</v>
      </c>
      <c r="B15" s="38" t="s">
        <v>65</v>
      </c>
      <c r="C15" s="39" t="s">
        <v>22</v>
      </c>
      <c r="D15" s="22">
        <v>111.98599999999999</v>
      </c>
      <c r="E15" s="30">
        <v>0.22500000000000001</v>
      </c>
      <c r="F15" s="31">
        <f t="shared" si="0"/>
        <v>25.196999999999999</v>
      </c>
      <c r="G15" s="18"/>
    </row>
    <row r="16" spans="1:7" s="13" customFormat="1" ht="47.25" customHeight="1" x14ac:dyDescent="0.25">
      <c r="A16" s="15">
        <v>9</v>
      </c>
      <c r="B16" s="38" t="s">
        <v>19</v>
      </c>
      <c r="C16" s="39" t="s">
        <v>21</v>
      </c>
      <c r="D16" s="22">
        <v>3579.47</v>
      </c>
      <c r="E16" s="30">
        <v>6.7000000000000004E-2</v>
      </c>
      <c r="F16" s="31">
        <f t="shared" si="0"/>
        <v>239.82400000000001</v>
      </c>
      <c r="G16" s="18"/>
    </row>
    <row r="17" spans="1:7" s="13" customFormat="1" ht="39" x14ac:dyDescent="0.25">
      <c r="A17" s="15">
        <v>10</v>
      </c>
      <c r="B17" s="38" t="s">
        <v>59</v>
      </c>
      <c r="C17" s="39" t="s">
        <v>23</v>
      </c>
      <c r="D17" s="22">
        <v>11702</v>
      </c>
      <c r="E17" s="30">
        <v>2.1000000000000001E-2</v>
      </c>
      <c r="F17" s="31">
        <f t="shared" si="0"/>
        <v>245.74199999999999</v>
      </c>
      <c r="G17" s="18"/>
    </row>
    <row r="18" spans="1:7" s="13" customFormat="1" ht="74.25" customHeight="1" x14ac:dyDescent="0.25">
      <c r="A18" s="15">
        <v>11</v>
      </c>
      <c r="B18" s="38" t="s">
        <v>20</v>
      </c>
      <c r="C18" s="39" t="s">
        <v>21</v>
      </c>
      <c r="D18" s="22">
        <v>1170.2</v>
      </c>
      <c r="E18" s="30">
        <v>0.33800000000000002</v>
      </c>
      <c r="F18" s="31">
        <f t="shared" si="0"/>
        <v>395.52800000000002</v>
      </c>
      <c r="G18" s="18"/>
    </row>
    <row r="19" spans="1:7" s="13" customFormat="1" ht="20.25" customHeight="1" x14ac:dyDescent="0.25">
      <c r="A19" s="15"/>
      <c r="B19" s="41" t="s">
        <v>71</v>
      </c>
      <c r="C19" s="42"/>
      <c r="D19" s="22"/>
      <c r="E19" s="30"/>
      <c r="F19" s="31"/>
      <c r="G19" s="18"/>
    </row>
    <row r="20" spans="1:7" s="13" customFormat="1" ht="75.75" customHeight="1" x14ac:dyDescent="0.25">
      <c r="A20" s="15">
        <v>1</v>
      </c>
      <c r="B20" s="38" t="s">
        <v>134</v>
      </c>
      <c r="C20" s="39" t="s">
        <v>21</v>
      </c>
      <c r="D20" s="22">
        <v>116.91649999999998</v>
      </c>
      <c r="E20" s="30">
        <v>0.83</v>
      </c>
      <c r="F20" s="31">
        <f t="shared" ref="F20:F27" si="1">ROUND(+E20*D20,3)</f>
        <v>97.040999999999997</v>
      </c>
      <c r="G20" s="18"/>
    </row>
    <row r="21" spans="1:7" s="13" customFormat="1" ht="39" x14ac:dyDescent="0.25">
      <c r="A21" s="15">
        <v>2</v>
      </c>
      <c r="B21" s="38" t="s">
        <v>18</v>
      </c>
      <c r="C21" s="39" t="s">
        <v>21</v>
      </c>
      <c r="D21" s="22">
        <v>6.1535000000000002</v>
      </c>
      <c r="E21" s="30">
        <v>5.21</v>
      </c>
      <c r="F21" s="31">
        <f t="shared" si="1"/>
        <v>32.06</v>
      </c>
      <c r="G21" s="18"/>
    </row>
    <row r="22" spans="1:7" s="13" customFormat="1" ht="69" x14ac:dyDescent="0.25">
      <c r="A22" s="15">
        <v>3</v>
      </c>
      <c r="B22" s="38" t="s">
        <v>133</v>
      </c>
      <c r="C22" s="39" t="s">
        <v>21</v>
      </c>
      <c r="D22" s="22">
        <v>77.947499999999991</v>
      </c>
      <c r="E22" s="30">
        <v>0.65</v>
      </c>
      <c r="F22" s="31">
        <f t="shared" si="1"/>
        <v>50.665999999999997</v>
      </c>
      <c r="G22" s="18"/>
    </row>
    <row r="23" spans="1:7" s="13" customFormat="1" ht="39" x14ac:dyDescent="0.25">
      <c r="A23" s="15">
        <v>4</v>
      </c>
      <c r="B23" s="38" t="s">
        <v>18</v>
      </c>
      <c r="C23" s="39" t="s">
        <v>21</v>
      </c>
      <c r="D23" s="22">
        <v>4.1025</v>
      </c>
      <c r="E23" s="30">
        <v>2.9540000000000002</v>
      </c>
      <c r="F23" s="31">
        <f t="shared" si="1"/>
        <v>12.119</v>
      </c>
      <c r="G23" s="18"/>
    </row>
    <row r="24" spans="1:7" s="13" customFormat="1" ht="39" customHeight="1" x14ac:dyDescent="0.25">
      <c r="A24" s="15">
        <v>5</v>
      </c>
      <c r="B24" s="38" t="s">
        <v>108</v>
      </c>
      <c r="C24" s="39" t="s">
        <v>22</v>
      </c>
      <c r="D24" s="22">
        <v>381.52299999999991</v>
      </c>
      <c r="E24" s="30">
        <v>0.32500000000000001</v>
      </c>
      <c r="F24" s="31">
        <f t="shared" si="1"/>
        <v>123.995</v>
      </c>
      <c r="G24" s="18"/>
    </row>
    <row r="25" spans="1:7" s="13" customFormat="1" ht="39" x14ac:dyDescent="0.25">
      <c r="A25" s="15">
        <v>6</v>
      </c>
      <c r="B25" s="38" t="s">
        <v>19</v>
      </c>
      <c r="C25" s="39" t="s">
        <v>21</v>
      </c>
      <c r="D25" s="22">
        <v>205.11999999999998</v>
      </c>
      <c r="E25" s="30">
        <v>6.7000000000000004E-2</v>
      </c>
      <c r="F25" s="31">
        <f t="shared" si="1"/>
        <v>13.743</v>
      </c>
      <c r="G25" s="18"/>
    </row>
    <row r="26" spans="1:7" s="13" customFormat="1" ht="39" x14ac:dyDescent="0.25">
      <c r="A26" s="15">
        <v>7</v>
      </c>
      <c r="B26" s="38" t="s">
        <v>59</v>
      </c>
      <c r="C26" s="39" t="s">
        <v>23</v>
      </c>
      <c r="D26" s="22">
        <v>641</v>
      </c>
      <c r="E26" s="30">
        <v>2.1000000000000001E-2</v>
      </c>
      <c r="F26" s="31">
        <f t="shared" si="1"/>
        <v>13.461</v>
      </c>
      <c r="G26" s="18"/>
    </row>
    <row r="27" spans="1:7" s="13" customFormat="1" ht="73.5" customHeight="1" x14ac:dyDescent="0.25">
      <c r="A27" s="15">
        <v>8</v>
      </c>
      <c r="B27" s="38" t="s">
        <v>20</v>
      </c>
      <c r="C27" s="39" t="s">
        <v>21</v>
      </c>
      <c r="D27" s="22">
        <v>64.100000000000009</v>
      </c>
      <c r="E27" s="30">
        <v>0.33800000000000002</v>
      </c>
      <c r="F27" s="31">
        <f t="shared" si="1"/>
        <v>21.666</v>
      </c>
      <c r="G27" s="18"/>
    </row>
    <row r="28" spans="1:7" s="53" customFormat="1" ht="38.25" customHeight="1" x14ac:dyDescent="0.25">
      <c r="A28" s="9"/>
      <c r="B28" s="43" t="s">
        <v>96</v>
      </c>
      <c r="C28" s="9"/>
      <c r="D28" s="44"/>
      <c r="E28" s="12"/>
      <c r="F28" s="34">
        <f>SUM(F8:F27)</f>
        <v>6615.6780000000017</v>
      </c>
    </row>
    <row r="29" spans="1:7" s="13" customFormat="1" ht="34.5" x14ac:dyDescent="0.25">
      <c r="A29" s="27"/>
      <c r="B29" s="40" t="s">
        <v>24</v>
      </c>
      <c r="C29" s="27"/>
      <c r="D29" s="28"/>
      <c r="E29" s="52"/>
      <c r="F29" s="55"/>
      <c r="G29" s="18"/>
    </row>
    <row r="30" spans="1:7" s="13" customFormat="1" ht="34.5" x14ac:dyDescent="0.25">
      <c r="A30" s="15"/>
      <c r="B30" s="46" t="s">
        <v>64</v>
      </c>
      <c r="C30" s="42"/>
      <c r="D30" s="24"/>
      <c r="E30" s="17"/>
      <c r="F30" s="23"/>
      <c r="G30" s="18"/>
    </row>
    <row r="31" spans="1:7" s="13" customFormat="1" ht="73.5" customHeight="1" x14ac:dyDescent="0.25">
      <c r="A31" s="15">
        <v>1</v>
      </c>
      <c r="B31" s="38" t="s">
        <v>76</v>
      </c>
      <c r="C31" s="39" t="s">
        <v>21</v>
      </c>
      <c r="D31" s="17">
        <v>1404.24</v>
      </c>
      <c r="E31" s="30">
        <v>9.5280000000000005</v>
      </c>
      <c r="F31" s="31">
        <f>ROUND(+E31*D31,3)</f>
        <v>13379.599</v>
      </c>
      <c r="G31" s="18"/>
    </row>
    <row r="32" spans="1:7" s="13" customFormat="1" ht="72" customHeight="1" x14ac:dyDescent="0.25">
      <c r="A32" s="15">
        <v>2</v>
      </c>
      <c r="B32" s="21" t="s">
        <v>110</v>
      </c>
      <c r="C32" s="3" t="s">
        <v>23</v>
      </c>
      <c r="D32" s="17">
        <v>11702</v>
      </c>
      <c r="E32" s="30">
        <v>1.8049999999999999</v>
      </c>
      <c r="F32" s="31">
        <f>ROUND(+E32*D32,3)</f>
        <v>21122.11</v>
      </c>
      <c r="G32" s="18"/>
    </row>
    <row r="33" spans="1:7" s="13" customFormat="1" ht="44.25" customHeight="1" x14ac:dyDescent="0.25">
      <c r="A33" s="15">
        <v>3</v>
      </c>
      <c r="B33" s="21" t="s">
        <v>97</v>
      </c>
      <c r="C33" s="3" t="s">
        <v>22</v>
      </c>
      <c r="D33" s="30">
        <v>48.212240000000001</v>
      </c>
      <c r="E33" s="30">
        <v>267.67899999999997</v>
      </c>
      <c r="F33" s="31">
        <f>ROUND(+E33*D33,3)</f>
        <v>12905.404</v>
      </c>
      <c r="G33" s="18"/>
    </row>
    <row r="34" spans="1:7" s="13" customFormat="1" ht="77.25" customHeight="1" x14ac:dyDescent="0.25">
      <c r="A34" s="15">
        <v>4</v>
      </c>
      <c r="B34" s="21" t="s">
        <v>98</v>
      </c>
      <c r="C34" s="3" t="s">
        <v>23</v>
      </c>
      <c r="D34" s="17">
        <v>11702</v>
      </c>
      <c r="E34" s="30">
        <v>5.2080000000000002</v>
      </c>
      <c r="F34" s="31">
        <f>ROUND(+E34*D34,3)</f>
        <v>60944.016000000003</v>
      </c>
      <c r="G34" s="18"/>
    </row>
    <row r="35" spans="1:7" s="13" customFormat="1" x14ac:dyDescent="0.25">
      <c r="A35" s="15"/>
      <c r="B35" s="41" t="s">
        <v>99</v>
      </c>
      <c r="C35" s="39"/>
      <c r="D35" s="17"/>
      <c r="E35" s="17"/>
      <c r="F35" s="23"/>
      <c r="G35" s="18"/>
    </row>
    <row r="36" spans="1:7" s="13" customFormat="1" ht="74.25" customHeight="1" x14ac:dyDescent="0.25">
      <c r="A36" s="15">
        <v>1</v>
      </c>
      <c r="B36" s="38" t="s">
        <v>76</v>
      </c>
      <c r="C36" s="39" t="s">
        <v>21</v>
      </c>
      <c r="D36" s="17">
        <v>76.92</v>
      </c>
      <c r="E36" s="30">
        <v>9.2430000000000003</v>
      </c>
      <c r="F36" s="31">
        <f>ROUND(+E36*D36,3)</f>
        <v>710.97199999999998</v>
      </c>
      <c r="G36" s="18"/>
    </row>
    <row r="37" spans="1:7" s="13" customFormat="1" ht="73.5" customHeight="1" x14ac:dyDescent="0.25">
      <c r="A37" s="15">
        <v>2</v>
      </c>
      <c r="B37" s="21" t="s">
        <v>110</v>
      </c>
      <c r="C37" s="3" t="s">
        <v>23</v>
      </c>
      <c r="D37" s="17">
        <v>641</v>
      </c>
      <c r="E37" s="30">
        <v>1.8049999999999999</v>
      </c>
      <c r="F37" s="31">
        <f>ROUND(+E37*D37,3)</f>
        <v>1157.0050000000001</v>
      </c>
      <c r="G37" s="18"/>
    </row>
    <row r="38" spans="1:7" s="13" customFormat="1" ht="43.5" customHeight="1" x14ac:dyDescent="0.25">
      <c r="A38" s="15">
        <v>3</v>
      </c>
      <c r="B38" s="21" t="s">
        <v>97</v>
      </c>
      <c r="C38" s="3" t="s">
        <v>22</v>
      </c>
      <c r="D38" s="30">
        <v>2.6409199999999999</v>
      </c>
      <c r="E38" s="30">
        <v>267.67899999999997</v>
      </c>
      <c r="F38" s="31">
        <f>ROUND(+E38*D38,3)</f>
        <v>706.91899999999998</v>
      </c>
      <c r="G38" s="18"/>
    </row>
    <row r="39" spans="1:7" s="13" customFormat="1" ht="69" x14ac:dyDescent="0.25">
      <c r="A39" s="15">
        <v>4</v>
      </c>
      <c r="B39" s="21" t="s">
        <v>98</v>
      </c>
      <c r="C39" s="3" t="s">
        <v>23</v>
      </c>
      <c r="D39" s="17">
        <v>641</v>
      </c>
      <c r="E39" s="30">
        <v>5.1520000000000001</v>
      </c>
      <c r="F39" s="31">
        <f>ROUND(+E39*D39,3)</f>
        <v>3302.4319999999998</v>
      </c>
      <c r="G39" s="18"/>
    </row>
    <row r="40" spans="1:7" s="13" customFormat="1" ht="38.25" customHeight="1" x14ac:dyDescent="0.25">
      <c r="A40" s="9"/>
      <c r="B40" s="43" t="s">
        <v>100</v>
      </c>
      <c r="C40" s="9"/>
      <c r="D40" s="44"/>
      <c r="E40" s="12"/>
      <c r="F40" s="34">
        <f>SUM(F31:F39)</f>
        <v>114228.45700000001</v>
      </c>
      <c r="G40" s="18"/>
    </row>
    <row r="41" spans="1:7" s="13" customFormat="1" ht="34.5" x14ac:dyDescent="0.25">
      <c r="A41" s="27"/>
      <c r="B41" s="40" t="s">
        <v>101</v>
      </c>
      <c r="C41" s="45"/>
      <c r="D41" s="28"/>
      <c r="E41" s="52"/>
      <c r="F41" s="55"/>
      <c r="G41" s="18"/>
    </row>
    <row r="42" spans="1:7" s="13" customFormat="1" ht="40.5" customHeight="1" x14ac:dyDescent="0.25">
      <c r="A42" s="15"/>
      <c r="B42" s="48" t="s">
        <v>72</v>
      </c>
      <c r="C42" s="39"/>
      <c r="D42" s="22"/>
      <c r="E42" s="30"/>
      <c r="F42" s="31"/>
      <c r="G42" s="18"/>
    </row>
    <row r="43" spans="1:7" s="13" customFormat="1" ht="103.5" x14ac:dyDescent="0.25">
      <c r="A43" s="15">
        <v>1</v>
      </c>
      <c r="B43" s="19" t="s">
        <v>152</v>
      </c>
      <c r="C43" s="39" t="s">
        <v>21</v>
      </c>
      <c r="D43" s="22">
        <v>6.56</v>
      </c>
      <c r="E43" s="30">
        <v>0.57999999999999996</v>
      </c>
      <c r="F43" s="31">
        <f t="shared" ref="F43:F59" si="2">ROUND(+E43*D43,3)</f>
        <v>3.8050000000000002</v>
      </c>
      <c r="G43" s="18"/>
    </row>
    <row r="44" spans="1:7" s="13" customFormat="1" ht="51.75" x14ac:dyDescent="0.25">
      <c r="A44" s="15">
        <v>2</v>
      </c>
      <c r="B44" s="19" t="s">
        <v>118</v>
      </c>
      <c r="C44" s="39" t="s">
        <v>42</v>
      </c>
      <c r="D44" s="22">
        <v>36.700000000000003</v>
      </c>
      <c r="E44" s="30">
        <v>1.716</v>
      </c>
      <c r="F44" s="31">
        <f t="shared" si="2"/>
        <v>62.976999999999997</v>
      </c>
      <c r="G44" s="18"/>
    </row>
    <row r="45" spans="1:7" s="13" customFormat="1" ht="69" x14ac:dyDescent="0.25">
      <c r="A45" s="15">
        <v>3</v>
      </c>
      <c r="B45" s="19" t="s">
        <v>117</v>
      </c>
      <c r="C45" s="39" t="s">
        <v>21</v>
      </c>
      <c r="D45" s="22">
        <v>2.62</v>
      </c>
      <c r="E45" s="30">
        <v>11.250999999999999</v>
      </c>
      <c r="F45" s="31">
        <f t="shared" si="2"/>
        <v>29.478000000000002</v>
      </c>
      <c r="G45" s="18"/>
    </row>
    <row r="46" spans="1:7" s="13" customFormat="1" ht="69" x14ac:dyDescent="0.25">
      <c r="A46" s="15">
        <v>4</v>
      </c>
      <c r="B46" s="19" t="s">
        <v>116</v>
      </c>
      <c r="C46" s="39" t="s">
        <v>23</v>
      </c>
      <c r="D46" s="22">
        <v>57.7</v>
      </c>
      <c r="E46" s="30">
        <v>1.722</v>
      </c>
      <c r="F46" s="31">
        <f t="shared" si="2"/>
        <v>99.358999999999995</v>
      </c>
      <c r="G46" s="18"/>
    </row>
    <row r="47" spans="1:7" s="13" customFormat="1" ht="51.75" x14ac:dyDescent="0.25">
      <c r="A47" s="15">
        <v>5</v>
      </c>
      <c r="B47" s="19" t="s">
        <v>115</v>
      </c>
      <c r="C47" s="39" t="s">
        <v>42</v>
      </c>
      <c r="D47" s="22">
        <v>24</v>
      </c>
      <c r="E47" s="30">
        <v>42.561</v>
      </c>
      <c r="F47" s="31">
        <f t="shared" si="2"/>
        <v>1021.4640000000001</v>
      </c>
      <c r="G47" s="18"/>
    </row>
    <row r="48" spans="1:7" s="13" customFormat="1" ht="51.75" x14ac:dyDescent="0.25">
      <c r="A48" s="15">
        <v>6</v>
      </c>
      <c r="B48" s="19" t="s">
        <v>114</v>
      </c>
      <c r="C48" s="39" t="s">
        <v>42</v>
      </c>
      <c r="D48" s="22">
        <v>13</v>
      </c>
      <c r="E48" s="30">
        <v>74.605999999999995</v>
      </c>
      <c r="F48" s="31">
        <f t="shared" si="2"/>
        <v>969.87800000000004</v>
      </c>
      <c r="G48" s="18"/>
    </row>
    <row r="49" spans="1:12" s="13" customFormat="1" ht="51.75" x14ac:dyDescent="0.25">
      <c r="A49" s="15">
        <v>7</v>
      </c>
      <c r="B49" s="19" t="s">
        <v>154</v>
      </c>
      <c r="C49" s="39" t="s">
        <v>42</v>
      </c>
      <c r="D49" s="22">
        <v>8</v>
      </c>
      <c r="E49" s="30">
        <v>134.32599999999999</v>
      </c>
      <c r="F49" s="31">
        <f t="shared" si="2"/>
        <v>1074.6079999999999</v>
      </c>
      <c r="G49" s="18"/>
    </row>
    <row r="50" spans="1:12" s="13" customFormat="1" ht="69" x14ac:dyDescent="0.25">
      <c r="A50" s="15">
        <v>8</v>
      </c>
      <c r="B50" s="19" t="s">
        <v>113</v>
      </c>
      <c r="C50" s="39" t="s">
        <v>21</v>
      </c>
      <c r="D50" s="22">
        <v>3.95</v>
      </c>
      <c r="E50" s="30">
        <v>57.243000000000002</v>
      </c>
      <c r="F50" s="31">
        <f t="shared" si="2"/>
        <v>226.11</v>
      </c>
      <c r="G50" s="18"/>
    </row>
    <row r="51" spans="1:12" s="13" customFormat="1" ht="69" x14ac:dyDescent="0.25">
      <c r="A51" s="15">
        <v>9</v>
      </c>
      <c r="B51" s="19" t="s">
        <v>112</v>
      </c>
      <c r="C51" s="39" t="s">
        <v>23</v>
      </c>
      <c r="D51" s="22">
        <v>22.76</v>
      </c>
      <c r="E51" s="30">
        <v>1.121</v>
      </c>
      <c r="F51" s="31">
        <f t="shared" si="2"/>
        <v>25.513999999999999</v>
      </c>
      <c r="G51" s="18"/>
    </row>
    <row r="52" spans="1:12" s="13" customFormat="1" ht="39" x14ac:dyDescent="0.25">
      <c r="A52" s="15">
        <v>10</v>
      </c>
      <c r="B52" s="19" t="s">
        <v>111</v>
      </c>
      <c r="C52" s="39" t="s">
        <v>21</v>
      </c>
      <c r="D52" s="22">
        <v>10.09</v>
      </c>
      <c r="E52" s="30">
        <v>1.524</v>
      </c>
      <c r="F52" s="31">
        <f t="shared" si="2"/>
        <v>15.377000000000001</v>
      </c>
      <c r="G52" s="18"/>
    </row>
    <row r="53" spans="1:12" s="13" customFormat="1" ht="69" x14ac:dyDescent="0.25">
      <c r="A53" s="15">
        <v>11</v>
      </c>
      <c r="B53" s="38" t="s">
        <v>61</v>
      </c>
      <c r="C53" s="39" t="s">
        <v>21</v>
      </c>
      <c r="D53" s="22">
        <v>39.299999999999997</v>
      </c>
      <c r="E53" s="30">
        <v>11.250999999999999</v>
      </c>
      <c r="F53" s="31">
        <f t="shared" si="2"/>
        <v>442.16399999999999</v>
      </c>
      <c r="G53" s="18"/>
    </row>
    <row r="54" spans="1:12" s="13" customFormat="1" ht="69" x14ac:dyDescent="0.25">
      <c r="A54" s="15">
        <v>12</v>
      </c>
      <c r="B54" s="38" t="s">
        <v>62</v>
      </c>
      <c r="C54" s="39" t="s">
        <v>23</v>
      </c>
      <c r="D54" s="22">
        <v>706.9</v>
      </c>
      <c r="E54" s="30">
        <v>1.2709999999999999</v>
      </c>
      <c r="F54" s="31">
        <f t="shared" si="2"/>
        <v>898.47</v>
      </c>
      <c r="G54" s="18"/>
    </row>
    <row r="55" spans="1:12" s="13" customFormat="1" ht="69" x14ac:dyDescent="0.25">
      <c r="A55" s="15">
        <v>13</v>
      </c>
      <c r="B55" s="38" t="s">
        <v>147</v>
      </c>
      <c r="C55" s="39" t="s">
        <v>21</v>
      </c>
      <c r="D55" s="22">
        <v>44.88</v>
      </c>
      <c r="E55" s="30">
        <v>28.091999999999999</v>
      </c>
      <c r="F55" s="31">
        <f t="shared" si="2"/>
        <v>1260.769</v>
      </c>
      <c r="G55" s="18"/>
    </row>
    <row r="56" spans="1:12" s="13" customFormat="1" ht="51.75" x14ac:dyDescent="0.25">
      <c r="A56" s="15">
        <v>14</v>
      </c>
      <c r="B56" s="38" t="s">
        <v>63</v>
      </c>
      <c r="C56" s="26" t="s">
        <v>55</v>
      </c>
      <c r="D56" s="22">
        <v>187</v>
      </c>
      <c r="E56" s="30">
        <v>42.914999999999999</v>
      </c>
      <c r="F56" s="31">
        <f t="shared" si="2"/>
        <v>8025.1049999999996</v>
      </c>
      <c r="G56" s="18"/>
    </row>
    <row r="57" spans="1:12" s="13" customFormat="1" ht="51.75" x14ac:dyDescent="0.25">
      <c r="A57" s="15">
        <v>15</v>
      </c>
      <c r="B57" s="19" t="s">
        <v>153</v>
      </c>
      <c r="C57" s="39" t="s">
        <v>22</v>
      </c>
      <c r="D57" s="22">
        <v>3.0039000000000002</v>
      </c>
      <c r="E57" s="30">
        <v>277.137</v>
      </c>
      <c r="F57" s="31">
        <f t="shared" si="2"/>
        <v>832.49199999999996</v>
      </c>
      <c r="G57" s="18"/>
    </row>
    <row r="58" spans="1:12" s="13" customFormat="1" ht="34.5" x14ac:dyDescent="0.25">
      <c r="A58" s="15">
        <v>16</v>
      </c>
      <c r="B58" s="19" t="s">
        <v>148</v>
      </c>
      <c r="C58" s="39" t="s">
        <v>42</v>
      </c>
      <c r="D58" s="22">
        <v>170</v>
      </c>
      <c r="E58" s="30">
        <v>2.9079999999999999</v>
      </c>
      <c r="F58" s="31">
        <f t="shared" si="2"/>
        <v>494.36</v>
      </c>
      <c r="G58" s="18"/>
    </row>
    <row r="59" spans="1:12" s="13" customFormat="1" ht="34.5" x14ac:dyDescent="0.25">
      <c r="A59" s="15">
        <v>17</v>
      </c>
      <c r="B59" s="19" t="s">
        <v>149</v>
      </c>
      <c r="C59" s="39" t="s">
        <v>42</v>
      </c>
      <c r="D59" s="22">
        <v>306</v>
      </c>
      <c r="E59" s="30">
        <v>2.0449999999999999</v>
      </c>
      <c r="F59" s="31">
        <f t="shared" si="2"/>
        <v>625.77</v>
      </c>
      <c r="G59" s="18"/>
    </row>
    <row r="60" spans="1:12" ht="40.5" customHeight="1" x14ac:dyDescent="0.3">
      <c r="A60" s="9"/>
      <c r="B60" s="43" t="s">
        <v>102</v>
      </c>
      <c r="C60" s="9"/>
      <c r="D60" s="44"/>
      <c r="E60" s="12"/>
      <c r="F60" s="34">
        <f>SUM(F42:F59)</f>
        <v>16107.700000000003</v>
      </c>
    </row>
    <row r="61" spans="1:12" ht="37.5" customHeight="1" x14ac:dyDescent="0.3">
      <c r="A61" s="27"/>
      <c r="B61" s="40" t="s">
        <v>130</v>
      </c>
      <c r="C61" s="45"/>
      <c r="D61" s="61"/>
      <c r="E61" s="28"/>
      <c r="F61" s="29"/>
      <c r="L61" s="14">
        <v>154.19999999999999</v>
      </c>
    </row>
    <row r="62" spans="1:12" ht="69" x14ac:dyDescent="0.3">
      <c r="A62" s="15">
        <v>1</v>
      </c>
      <c r="B62" s="19" t="s">
        <v>129</v>
      </c>
      <c r="C62" s="26" t="s">
        <v>55</v>
      </c>
      <c r="D62" s="22">
        <v>4</v>
      </c>
      <c r="E62" s="30">
        <v>235.50700000000001</v>
      </c>
      <c r="F62" s="31">
        <f>ROUND(+E62*D62,3)</f>
        <v>942.02800000000002</v>
      </c>
    </row>
    <row r="63" spans="1:12" ht="69" x14ac:dyDescent="0.3">
      <c r="A63" s="15">
        <v>2</v>
      </c>
      <c r="B63" s="19" t="s">
        <v>150</v>
      </c>
      <c r="C63" s="39" t="s">
        <v>21</v>
      </c>
      <c r="D63" s="22">
        <v>0.6</v>
      </c>
      <c r="E63" s="30">
        <v>91.531999999999996</v>
      </c>
      <c r="F63" s="31">
        <f>ROUND(+E63*D63,3)</f>
        <v>54.918999999999997</v>
      </c>
    </row>
    <row r="64" spans="1:12" ht="34.5" x14ac:dyDescent="0.3">
      <c r="A64" s="9"/>
      <c r="B64" s="43" t="s">
        <v>103</v>
      </c>
      <c r="C64" s="9"/>
      <c r="D64" s="44"/>
      <c r="E64" s="12"/>
      <c r="F64" s="34">
        <f>SUM(F62:F63)</f>
        <v>996.947</v>
      </c>
      <c r="L64" s="14">
        <v>59</v>
      </c>
    </row>
    <row r="65" spans="1:12" ht="34.5" x14ac:dyDescent="0.3">
      <c r="A65" s="27"/>
      <c r="B65" s="40" t="s">
        <v>126</v>
      </c>
      <c r="C65" s="45"/>
      <c r="D65" s="61"/>
      <c r="E65" s="28"/>
      <c r="F65" s="29"/>
      <c r="L65" s="14">
        <v>154.19999999999999</v>
      </c>
    </row>
    <row r="66" spans="1:12" ht="93" customHeight="1" x14ac:dyDescent="0.3">
      <c r="A66" s="15">
        <v>1</v>
      </c>
      <c r="B66" s="38" t="s">
        <v>104</v>
      </c>
      <c r="C66" s="39" t="s">
        <v>22</v>
      </c>
      <c r="D66" s="22">
        <v>105.27899999999998</v>
      </c>
      <c r="E66" s="30">
        <v>0.22500000000000001</v>
      </c>
      <c r="F66" s="31">
        <f t="shared" ref="F66:F72" si="3">ROUND(+E66*D66,3)</f>
        <v>23.687999999999999</v>
      </c>
    </row>
    <row r="67" spans="1:12" ht="75.75" customHeight="1" x14ac:dyDescent="0.3">
      <c r="A67" s="15">
        <v>2</v>
      </c>
      <c r="B67" s="38" t="s">
        <v>105</v>
      </c>
      <c r="C67" s="39" t="s">
        <v>21</v>
      </c>
      <c r="D67" s="22">
        <v>55.41</v>
      </c>
      <c r="E67" s="30">
        <v>0.08</v>
      </c>
      <c r="F67" s="31">
        <f t="shared" si="3"/>
        <v>4.4329999999999998</v>
      </c>
    </row>
    <row r="68" spans="1:12" ht="39" x14ac:dyDescent="0.3">
      <c r="A68" s="15">
        <v>3</v>
      </c>
      <c r="B68" s="21" t="s">
        <v>43</v>
      </c>
      <c r="C68" s="39" t="s">
        <v>21</v>
      </c>
      <c r="D68" s="22">
        <v>55.41</v>
      </c>
      <c r="E68" s="30">
        <v>0.43</v>
      </c>
      <c r="F68" s="31">
        <f t="shared" si="3"/>
        <v>23.826000000000001</v>
      </c>
    </row>
    <row r="69" spans="1:12" ht="39" x14ac:dyDescent="0.3">
      <c r="A69" s="15">
        <v>4</v>
      </c>
      <c r="B69" s="38" t="s">
        <v>44</v>
      </c>
      <c r="C69" s="39" t="s">
        <v>21</v>
      </c>
      <c r="D69" s="22">
        <v>55.41</v>
      </c>
      <c r="E69" s="30">
        <v>0.33800000000000002</v>
      </c>
      <c r="F69" s="31">
        <f t="shared" si="3"/>
        <v>18.728999999999999</v>
      </c>
    </row>
    <row r="70" spans="1:12" ht="39" x14ac:dyDescent="0.3">
      <c r="A70" s="15">
        <v>5</v>
      </c>
      <c r="B70" s="38" t="s">
        <v>59</v>
      </c>
      <c r="C70" s="39" t="s">
        <v>23</v>
      </c>
      <c r="D70" s="22">
        <v>2429</v>
      </c>
      <c r="E70" s="30">
        <v>2.1000000000000001E-2</v>
      </c>
      <c r="F70" s="31">
        <f t="shared" si="3"/>
        <v>51.009</v>
      </c>
    </row>
    <row r="71" spans="1:12" ht="44.25" customHeight="1" x14ac:dyDescent="0.3">
      <c r="A71" s="15">
        <v>6</v>
      </c>
      <c r="B71" s="38" t="s">
        <v>106</v>
      </c>
      <c r="C71" s="39" t="s">
        <v>23</v>
      </c>
      <c r="D71" s="22">
        <v>2429</v>
      </c>
      <c r="E71" s="30">
        <v>0.67</v>
      </c>
      <c r="F71" s="31">
        <f t="shared" si="3"/>
        <v>1627.43</v>
      </c>
    </row>
    <row r="72" spans="1:12" ht="56.25" customHeight="1" x14ac:dyDescent="0.3">
      <c r="A72" s="15">
        <v>7</v>
      </c>
      <c r="B72" s="38" t="s">
        <v>60</v>
      </c>
      <c r="C72" s="39" t="s">
        <v>21</v>
      </c>
      <c r="D72" s="22">
        <v>242.9</v>
      </c>
      <c r="E72" s="30">
        <v>0.29099999999999998</v>
      </c>
      <c r="F72" s="31">
        <f t="shared" si="3"/>
        <v>70.683999999999997</v>
      </c>
    </row>
    <row r="73" spans="1:12" ht="34.5" x14ac:dyDescent="0.3">
      <c r="A73" s="9"/>
      <c r="B73" s="43" t="s">
        <v>128</v>
      </c>
      <c r="C73" s="9"/>
      <c r="D73" s="44"/>
      <c r="E73" s="12"/>
      <c r="F73" s="34">
        <f>SUM(F66:F72)</f>
        <v>1819.799</v>
      </c>
      <c r="L73" s="14">
        <v>59</v>
      </c>
    </row>
    <row r="74" spans="1:12" ht="34.5" x14ac:dyDescent="0.3">
      <c r="A74" s="27"/>
      <c r="B74" s="40" t="s">
        <v>127</v>
      </c>
      <c r="C74" s="45"/>
      <c r="D74" s="61"/>
      <c r="E74" s="28"/>
      <c r="F74" s="29"/>
      <c r="L74" s="14">
        <v>81.5</v>
      </c>
    </row>
    <row r="75" spans="1:12" ht="75.75" customHeight="1" x14ac:dyDescent="0.3">
      <c r="A75" s="15">
        <v>1</v>
      </c>
      <c r="B75" s="38" t="s">
        <v>135</v>
      </c>
      <c r="C75" s="26" t="s">
        <v>55</v>
      </c>
      <c r="D75" s="22">
        <v>16</v>
      </c>
      <c r="E75" s="30">
        <v>22.347999999999999</v>
      </c>
      <c r="F75" s="31">
        <f>ROUND(+E75*D75,3)</f>
        <v>357.56799999999998</v>
      </c>
    </row>
    <row r="76" spans="1:12" ht="39.75" customHeight="1" x14ac:dyDescent="0.3">
      <c r="A76" s="15">
        <v>2</v>
      </c>
      <c r="B76" s="38" t="s">
        <v>56</v>
      </c>
      <c r="C76" s="26" t="s">
        <v>55</v>
      </c>
      <c r="D76" s="22">
        <v>16</v>
      </c>
      <c r="E76" s="30">
        <v>19.693000000000001</v>
      </c>
      <c r="F76" s="31">
        <f>ROUND(+E76*D76,3)</f>
        <v>315.08800000000002</v>
      </c>
    </row>
    <row r="77" spans="1:12" ht="69" x14ac:dyDescent="0.3">
      <c r="A77" s="15"/>
      <c r="B77" s="46" t="s">
        <v>58</v>
      </c>
      <c r="C77" s="26"/>
      <c r="D77" s="22"/>
      <c r="E77" s="30"/>
      <c r="F77" s="31"/>
    </row>
    <row r="78" spans="1:12" ht="69" x14ac:dyDescent="0.3">
      <c r="A78" s="15">
        <v>3</v>
      </c>
      <c r="B78" s="38" t="s">
        <v>34</v>
      </c>
      <c r="C78" s="26" t="s">
        <v>31</v>
      </c>
      <c r="D78" s="59">
        <v>0.6</v>
      </c>
      <c r="E78" s="30">
        <v>130.65600000000001</v>
      </c>
      <c r="F78" s="31">
        <f>ROUND(+E78*D78,3)</f>
        <v>78.394000000000005</v>
      </c>
    </row>
    <row r="79" spans="1:12" ht="69" x14ac:dyDescent="0.3">
      <c r="A79" s="15">
        <v>4</v>
      </c>
      <c r="B79" s="38" t="s">
        <v>119</v>
      </c>
      <c r="C79" s="26" t="s">
        <v>31</v>
      </c>
      <c r="D79" s="59">
        <v>0.57999999999999996</v>
      </c>
      <c r="E79" s="30">
        <v>55.603000000000002</v>
      </c>
      <c r="F79" s="31">
        <f>ROUND(+E79*D79,3)</f>
        <v>32.25</v>
      </c>
    </row>
    <row r="80" spans="1:12" ht="69" x14ac:dyDescent="0.3">
      <c r="A80" s="15">
        <v>5</v>
      </c>
      <c r="B80" s="38" t="s">
        <v>57</v>
      </c>
      <c r="C80" s="26" t="s">
        <v>31</v>
      </c>
      <c r="D80" s="59">
        <v>0.7</v>
      </c>
      <c r="E80" s="30">
        <v>105.197</v>
      </c>
      <c r="F80" s="31">
        <f>ROUND(+E80*D80,3)</f>
        <v>73.638000000000005</v>
      </c>
    </row>
    <row r="81" spans="1:6" ht="69" x14ac:dyDescent="0.3">
      <c r="A81" s="15">
        <v>6</v>
      </c>
      <c r="B81" s="38" t="s">
        <v>151</v>
      </c>
      <c r="C81" s="26" t="s">
        <v>31</v>
      </c>
      <c r="D81" s="59">
        <v>1.4999999999999999E-2</v>
      </c>
      <c r="E81" s="30">
        <v>105.197</v>
      </c>
      <c r="F81" s="31">
        <f>ROUND(+E81*D81,3)</f>
        <v>1.5780000000000001</v>
      </c>
    </row>
    <row r="82" spans="1:6" ht="40.5" customHeight="1" x14ac:dyDescent="0.3">
      <c r="A82" s="9"/>
      <c r="B82" s="43" t="s">
        <v>107</v>
      </c>
      <c r="C82" s="9"/>
      <c r="D82" s="44"/>
      <c r="E82" s="12"/>
      <c r="F82" s="34">
        <f>SUM(F75:F81)</f>
        <v>858.51599999999996</v>
      </c>
    </row>
    <row r="83" spans="1:6" ht="36.75" customHeight="1" x14ac:dyDescent="0.3">
      <c r="A83" s="15"/>
      <c r="B83" s="8" t="s">
        <v>25</v>
      </c>
      <c r="C83" s="5"/>
      <c r="D83" s="17"/>
      <c r="E83" s="17"/>
      <c r="F83" s="35">
        <f>F28+F40+F60+F64+F73+F82</f>
        <v>140627.09700000001</v>
      </c>
    </row>
    <row r="84" spans="1:6" ht="40.5" customHeight="1" x14ac:dyDescent="0.3">
      <c r="A84" s="15"/>
      <c r="B84" s="49" t="s">
        <v>73</v>
      </c>
      <c r="C84" s="5"/>
      <c r="D84" s="17"/>
      <c r="E84" s="17"/>
      <c r="F84" s="35">
        <f>F83*20/100</f>
        <v>28125.419400000002</v>
      </c>
    </row>
    <row r="85" spans="1:6" ht="36.75" customHeight="1" x14ac:dyDescent="0.3">
      <c r="A85" s="15"/>
      <c r="B85" s="8" t="s">
        <v>25</v>
      </c>
      <c r="C85" s="5"/>
      <c r="D85" s="17"/>
      <c r="E85" s="17"/>
      <c r="F85" s="35">
        <f>F83+F84</f>
        <v>168752.51640000002</v>
      </c>
    </row>
  </sheetData>
  <autoFilter ref="B1:B86"/>
  <mergeCells count="2">
    <mergeCell ref="A2:F2"/>
    <mergeCell ref="A3:F3"/>
  </mergeCells>
  <pageMargins left="0.59055118110236215" right="7.874015748031496E-2" top="3.937007874015748E-2" bottom="3.937007874015748E-2" header="0.27559055118110237" footer="0.27559055118110237"/>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Ծավալ-հայ-2025</vt:lpstr>
      <vt:lpstr>Ծավալ-հայ-2026</vt:lpstr>
      <vt:lpstr>Ծավալ-ռուս </vt:lpstr>
      <vt:lpstr>'Ծավալ-հայ'!OLE_LINK1</vt:lpstr>
      <vt:lpstr>'Ծավալ-հայ-2025'!OLE_LINK1</vt:lpstr>
      <vt:lpstr>'Ծավալ-հայ-2026'!OLE_LINK1</vt:lpstr>
      <vt:lpstr>'Ծավալ-ռուս '!OLE_LINK1</vt:lpstr>
      <vt:lpstr>'Ծավալ-հայ'!Заголовки_для_печати</vt:lpstr>
      <vt:lpstr>'Ծավալ-հայ-2025'!Заголовки_для_печати</vt:lpstr>
      <vt:lpstr>'Ծավալ-հայ-2026'!Заголовки_для_печати</vt:lpstr>
      <vt:lpstr>'Ծավալ-ռուս '!Заголовки_для_печати</vt:lpstr>
      <vt:lpstr>'Ծավալ-հայ'!Область_печати</vt:lpstr>
      <vt:lpstr>'Ծավալ-հայ-2025'!Область_печати</vt:lpstr>
      <vt:lpstr>'Ծավալ-հայ-2026'!Область_печати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2025-02-07T11:14:08Z</cp:lastPrinted>
  <dcterms:created xsi:type="dcterms:W3CDTF">2015-06-05T18:17:20Z</dcterms:created>
  <dcterms:modified xsi:type="dcterms:W3CDTF">2025-07-30T11:50:13Z</dcterms:modified>
</cp:coreProperties>
</file>